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Սառնաղբյուր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8" i="1" l="1"/>
  <c r="H119" i="1" s="1"/>
  <c r="H120" i="1" s="1"/>
  <c r="N113" i="1"/>
  <c r="F113" i="1"/>
  <c r="L112" i="1"/>
  <c r="M111" i="1"/>
  <c r="N111" i="1" s="1"/>
  <c r="K111" i="1"/>
  <c r="L111" i="1" s="1"/>
  <c r="N110" i="1"/>
  <c r="L110" i="1"/>
  <c r="N109" i="1"/>
  <c r="L109" i="1"/>
  <c r="L105" i="1"/>
  <c r="J104" i="1"/>
  <c r="N104" i="1"/>
  <c r="L104" i="1"/>
  <c r="J103" i="1"/>
  <c r="N103" i="1"/>
  <c r="L103" i="1"/>
  <c r="F103" i="1"/>
  <c r="J102" i="1"/>
  <c r="L102" i="1"/>
  <c r="L101" i="1"/>
  <c r="F100" i="1"/>
  <c r="N99" i="1"/>
  <c r="L99" i="1"/>
  <c r="N98" i="1"/>
  <c r="L98" i="1"/>
  <c r="N94" i="1"/>
  <c r="L93" i="1"/>
  <c r="J92" i="1"/>
  <c r="N92" i="1"/>
  <c r="L92" i="1"/>
  <c r="J91" i="1"/>
  <c r="N91" i="1"/>
  <c r="L91" i="1"/>
  <c r="J90" i="1"/>
  <c r="N90" i="1"/>
  <c r="L90" i="1"/>
  <c r="J89" i="1"/>
  <c r="N89" i="1"/>
  <c r="L89" i="1"/>
  <c r="J88" i="1"/>
  <c r="N87" i="1"/>
  <c r="L87" i="1"/>
  <c r="J87" i="1"/>
  <c r="F87" i="1"/>
  <c r="J86" i="1"/>
  <c r="L86" i="1"/>
  <c r="J85" i="1"/>
  <c r="L85" i="1"/>
  <c r="L84" i="1"/>
  <c r="N83" i="1"/>
  <c r="L83" i="1"/>
  <c r="N81" i="1"/>
  <c r="L81" i="1"/>
  <c r="N80" i="1"/>
  <c r="L80" i="1"/>
  <c r="F80" i="1"/>
  <c r="F82" i="1" s="1"/>
  <c r="N79" i="1"/>
  <c r="L79" i="1"/>
  <c r="F74" i="1"/>
  <c r="F73" i="1"/>
  <c r="F72" i="1"/>
  <c r="N71" i="1"/>
  <c r="L71" i="1"/>
  <c r="M70" i="1"/>
  <c r="N70" i="1" s="1"/>
  <c r="K70" i="1"/>
  <c r="L70" i="1" s="1"/>
  <c r="J66" i="1"/>
  <c r="M66" i="1"/>
  <c r="N66" i="1" s="1"/>
  <c r="K66" i="1"/>
  <c r="L66" i="1" s="1"/>
  <c r="N65" i="1"/>
  <c r="L65" i="1"/>
  <c r="J64" i="1"/>
  <c r="N64" i="1"/>
  <c r="L64" i="1"/>
  <c r="J63" i="1"/>
  <c r="N63" i="1"/>
  <c r="L63" i="1"/>
  <c r="J62" i="1"/>
  <c r="N62" i="1"/>
  <c r="L62" i="1"/>
  <c r="J61" i="1"/>
  <c r="N61" i="1"/>
  <c r="L61" i="1"/>
  <c r="J60" i="1"/>
  <c r="L60" i="1"/>
  <c r="J59" i="1"/>
  <c r="N59" i="1"/>
  <c r="L59" i="1"/>
  <c r="M58" i="1"/>
  <c r="N58" i="1" s="1"/>
  <c r="M57" i="1"/>
  <c r="N57" i="1" s="1"/>
  <c r="N56" i="1"/>
  <c r="L56" i="1"/>
  <c r="J52" i="1"/>
  <c r="N52" i="1"/>
  <c r="L52" i="1"/>
  <c r="J51" i="1"/>
  <c r="N51" i="1"/>
  <c r="L51" i="1"/>
  <c r="M50" i="1"/>
  <c r="N50" i="1" s="1"/>
  <c r="M49" i="1"/>
  <c r="N49" i="1" s="1"/>
  <c r="J45" i="1"/>
  <c r="M45" i="1"/>
  <c r="N45" i="1" s="1"/>
  <c r="K45" i="1"/>
  <c r="L45" i="1" s="1"/>
  <c r="N44" i="1"/>
  <c r="J44" i="1"/>
  <c r="F44" i="1"/>
  <c r="J43" i="1"/>
  <c r="N43" i="1"/>
  <c r="K43" i="1"/>
  <c r="L43" i="1" s="1"/>
  <c r="J42" i="1"/>
  <c r="N42" i="1"/>
  <c r="L42" i="1"/>
  <c r="N37" i="1"/>
  <c r="L37" i="1"/>
  <c r="N36" i="1"/>
  <c r="L36" i="1"/>
  <c r="F36" i="1"/>
  <c r="F38" i="1" s="1"/>
  <c r="L35" i="1"/>
  <c r="N34" i="1"/>
  <c r="L34" i="1"/>
  <c r="J30" i="1"/>
  <c r="J29" i="1" s="1"/>
  <c r="N29" i="1"/>
  <c r="L29" i="1"/>
  <c r="M28" i="1"/>
  <c r="N28" i="1" s="1"/>
  <c r="M27" i="1"/>
  <c r="N27" i="1" s="1"/>
  <c r="N26" i="1"/>
  <c r="L26" i="1"/>
  <c r="N24" i="1"/>
  <c r="L24" i="1"/>
  <c r="N23" i="1"/>
  <c r="L23" i="1"/>
  <c r="F23" i="1"/>
  <c r="F25" i="1" s="1"/>
  <c r="L22" i="1"/>
  <c r="N21" i="1"/>
  <c r="L21" i="1"/>
  <c r="J65" i="1" l="1"/>
  <c r="J71" i="1"/>
</calcChain>
</file>

<file path=xl/sharedStrings.xml><?xml version="1.0" encoding="utf-8"?>
<sst xmlns="http://schemas.openxmlformats.org/spreadsheetml/2006/main" count="350" uniqueCount="178">
  <si>
    <t>Ì³í³É³Ã»ñÃ</t>
  </si>
  <si>
    <t xml:space="preserve">ՀՀ Շիրակի մարզի Անի համայնքի Սառնաղբյուր գյուղի </t>
  </si>
  <si>
    <t xml:space="preserve"> 10-րդ  փողոցից դեպի Հոգեվանք (Կարմիր վանք) տանող ճանապարհի հիմնանորոգում</t>
  </si>
  <si>
    <t>Հատված ԿՄ 0+000-ԿՄ 0+200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</si>
  <si>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</si>
  <si>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</si>
  <si>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</si>
  <si>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</si>
  <si>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</si>
  <si>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ØÇ³íáñÇ ·áõÙ³ñ</t>
  </si>
  <si>
    <t>ÙÇ³íáñÇ ·ÇÝ
Ñ³½.¹ñ</t>
  </si>
  <si>
    <t>ÀÝ¹Ñ³ÝáõñÁ (Ñ³½. ¹ñ³Ù)    5x6</t>
  </si>
  <si>
    <t>ÜÛáõÃ»ñ</t>
  </si>
  <si>
    <t>ÐÇÙÝ³Ï³Ý ³ßË³ï³í³ñÓ  éáõµ. 1984Ã</t>
  </si>
  <si>
    <t xml:space="preserve">ÐÇÙÝ³Ï³Ý ³ßË³ï³í³ñÓ  Ñ³½.¹ñ³Ù </t>
  </si>
  <si>
    <t>Ø»ù»Ý³Ý»ñÇ ß³Ñ³·áñÍáõÙ
éáõµ.
1984Ã</t>
  </si>
  <si>
    <t>Ø»ù»Ý³Ý»ñÇ ß³Ñ³·áñÍáõÙ  Ñ³½ ¹ñ.</t>
  </si>
  <si>
    <t xml:space="preserve">Í³Ëë           </t>
  </si>
  <si>
    <t>ØÇ³íáñÇ ·áõÙ³ñ
 Ñ³½. ¹ñ.</t>
  </si>
  <si>
    <t>2</t>
  </si>
  <si>
    <t>10'</t>
  </si>
  <si>
    <t>11'</t>
  </si>
  <si>
    <t>I.  Зем. Работы</t>
  </si>
  <si>
    <t>1.Հողային աշխատանքներ</t>
  </si>
  <si>
    <t>E1-990</t>
  </si>
  <si>
    <r>
      <t>Разработка грунта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с отбойным молотком,  окучивание</t>
    </r>
  </si>
  <si>
    <r>
      <t xml:space="preserve"> 6</t>
    </r>
    <r>
      <rPr>
        <sz val="8"/>
        <rFont val="Arial LatRus"/>
        <family val="2"/>
      </rPr>
      <t>ä-</t>
    </r>
    <r>
      <rPr>
        <sz val="11"/>
        <rFont val="Arial Armenian"/>
        <family val="2"/>
      </rPr>
      <t>Vկարգի բնահողի մշակում  հետահար մուրճով, կուտակում</t>
    </r>
  </si>
  <si>
    <r>
      <t>մ</t>
    </r>
    <r>
      <rPr>
        <vertAlign val="superscript"/>
        <sz val="11"/>
        <rFont val="Arial Armenian"/>
        <family val="2"/>
      </rPr>
      <t>3</t>
    </r>
  </si>
  <si>
    <t>E1-940</t>
  </si>
  <si>
    <r>
      <t>Разработка грунта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 в ручную окучивание</t>
    </r>
  </si>
  <si>
    <r>
      <t>6</t>
    </r>
    <r>
      <rPr>
        <sz val="8"/>
        <rFont val="Arial LatRus"/>
        <family val="2"/>
      </rPr>
      <t>ä-</t>
    </r>
    <r>
      <rPr>
        <sz val="11"/>
        <rFont val="Arial Armenian"/>
        <family val="2"/>
      </rPr>
      <t xml:space="preserve">Vկարգի բնահողի մշակում  ձեռքով, կուտակում  </t>
    </r>
  </si>
  <si>
    <t xml:space="preserve">E1-1582 </t>
  </si>
  <si>
    <t>Погрузка на а/с экск. 1.0м3 ковш</t>
  </si>
  <si>
    <t xml:space="preserve"> Կուտակված բնահողի բարձում    ա/ինքնաթափ մեքենաների վրա  էքս. 1,0 մ3 շ.տ. </t>
  </si>
  <si>
    <t xml:space="preserve">E1-1583 </t>
  </si>
  <si>
    <r>
      <t>Разработка грунта - 6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погрузка на а/с экск. 1.0м3 ковш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</si>
  <si>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 xml:space="preserve">-Vկարգի բնահողի մշակում էքս. 1,0 մ3 շ.տ. բարձում ա/ինքնաթափ մեքենաների վրա  </t>
    </r>
  </si>
  <si>
    <t>1տկմ=100դր</t>
  </si>
  <si>
    <t>Вывоз в отвал на 1 км</t>
  </si>
  <si>
    <t>Տեղափոխում լցակույտ 1,0կմ</t>
  </si>
  <si>
    <t>տ</t>
  </si>
  <si>
    <t xml:space="preserve">E1-1541 </t>
  </si>
  <si>
    <r>
      <t>Разработка грунта - 6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в отвал экск. 1.0м3 ковш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</si>
  <si>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կողլիցք` կողնակների, իջատեղի և խողովակների հետլիցքի համար</t>
    </r>
  </si>
  <si>
    <t>E1-1613  E1-1619</t>
  </si>
  <si>
    <r>
      <t>Разработка грунта - 6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бульдозером   с перемещением ха 20м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</si>
  <si>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 կարգի բնահողի մշակում բուլդոզերով տեղափոխում 20մ հարթեցումով</t>
    </r>
  </si>
  <si>
    <t>E1-1150  E1-1156</t>
  </si>
  <si>
    <t>Уплотнение гр. каткамы весом 25 тн,                               6 проходов</t>
  </si>
  <si>
    <t>Բնահողի խտացում գլդոնով 25տ քաշով 6 անցումով 1 հետքի վրայով</t>
  </si>
  <si>
    <t>մ3</t>
  </si>
  <si>
    <t xml:space="preserve">E1-1186 </t>
  </si>
  <si>
    <t>Полив</t>
  </si>
  <si>
    <t>Բնահողի ջրում</t>
  </si>
  <si>
    <t xml:space="preserve">Ջուր, </t>
  </si>
  <si>
    <t>Итого</t>
  </si>
  <si>
    <t>Ընդամենը</t>
  </si>
  <si>
    <t>Наивысший вес</t>
  </si>
  <si>
    <t>Առավելագույն կշիռ</t>
  </si>
  <si>
    <t>II. Кювет</t>
  </si>
  <si>
    <t>II. Կողային առու</t>
  </si>
  <si>
    <t xml:space="preserve">E1-1588 </t>
  </si>
  <si>
    <t>Погрузка на а/с экск. 0.65м3 ковш</t>
  </si>
  <si>
    <t xml:space="preserve"> Կուտակված բնահողի բարձում    ա/ինքնաթափ մեքենաների վրա  էքս.0.65 մ3 շ.տ. </t>
  </si>
  <si>
    <t xml:space="preserve">E1-1589 </t>
  </si>
  <si>
    <r>
      <t>Разработка грунта - 6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>-V гр. погрузка на а/с экск. 0.65м3 ковш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</si>
  <si>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 xml:space="preserve">-Vկարգի բնահողի մշակում էքս. 0.65 մ3 շ.տ. բարձում ա/ինքնաթափ մեքենաների վրա  </t>
    </r>
  </si>
  <si>
    <t>II. Проезжая часть</t>
  </si>
  <si>
    <t>III.  Երթևեկելի մաս</t>
  </si>
  <si>
    <t xml:space="preserve">E27-38-1 E27-38-11          
   </t>
  </si>
  <si>
    <t>Зернистое основание (гравийно - печаный слой)   h=10см
h=10 см</t>
  </si>
  <si>
    <t xml:space="preserve">Ավազակոպճային շերտի իրականացում  h=10սմ </t>
  </si>
  <si>
    <t>մ2</t>
  </si>
  <si>
    <t>Ù3</t>
  </si>
  <si>
    <t xml:space="preserve">E27-42               
   </t>
  </si>
  <si>
    <r>
      <t xml:space="preserve">Щебеночное основание </t>
    </r>
    <r>
      <rPr>
        <sz val="12"/>
        <rFont val="Sylfaen"/>
        <family val="1"/>
        <charset val="204"/>
      </rPr>
      <t xml:space="preserve"> հ=15см </t>
    </r>
  </si>
  <si>
    <t xml:space="preserve">Խճային շերտի իրականացում  h=15սմ 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</si>
  <si>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</si>
  <si>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Розлив битума 4.12т  /1000м2</t>
  </si>
  <si>
    <t>Բիտումի տարածում  4,12տ/1000մ2</t>
  </si>
  <si>
    <t xml:space="preserve">E27-164-2                 E27-165-2
     </t>
  </si>
  <si>
    <t>Мелкозернистый "Б" плотный горячий а/б h=5см</t>
  </si>
  <si>
    <r>
      <t>Մանրահատիկ  տաք ա/բ h=5սմ տիպ "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>"</t>
    </r>
  </si>
  <si>
    <t>IV. Обочины</t>
  </si>
  <si>
    <t>IV.  Կողնակների իրականացում</t>
  </si>
  <si>
    <r>
      <t>Նախապես մշակված 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 կարգի բնահողի մշակում բուլդոզերով տեղափոխում 20մ հարթեցումով</t>
    </r>
  </si>
  <si>
    <t>E27-229-2        E27-229-3</t>
  </si>
  <si>
    <t>Укрепление  обочин грав/песч мотериалом h=5см</t>
  </si>
  <si>
    <r>
      <t>Կողնակների  ամրացում   h</t>
    </r>
    <r>
      <rPr>
        <sz val="8"/>
        <rFont val="Arial Armenian"/>
        <family val="2"/>
      </rPr>
      <t>միջ</t>
    </r>
    <r>
      <rPr>
        <sz val="11"/>
        <rFont val="Arial Armenian"/>
        <family val="2"/>
      </rPr>
      <t>=5սմ  ավազակոպճով</t>
    </r>
  </si>
  <si>
    <t>100  մ2</t>
  </si>
  <si>
    <t>V. Вьезды</t>
  </si>
  <si>
    <t>V.  Իջատեղեր</t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</si>
  <si>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կողլիցք`  հետլիցքի համար</t>
    </r>
  </si>
  <si>
    <t xml:space="preserve">E23-3                 
     </t>
  </si>
  <si>
    <t>Песчано-гравийный слой h=10см</t>
  </si>
  <si>
    <t>Ավազակոպճային շերտ  խողովակների տակ h=10սմ</t>
  </si>
  <si>
    <t xml:space="preserve">E22-72                 
     </t>
  </si>
  <si>
    <t xml:space="preserve">Прокладка металл. труб </t>
  </si>
  <si>
    <t>Մետաղական խողովակի տեղադրում  d=325x5մմ</t>
  </si>
  <si>
    <t>գծ.մ</t>
  </si>
  <si>
    <t xml:space="preserve">E23-100                
     </t>
  </si>
  <si>
    <t xml:space="preserve"> Смазочная битумная гидроизоляция труб</t>
  </si>
  <si>
    <t>Խողովակների ջրամեկուսացում  երկշերտ տաք բիտումով, 4.6գծմ</t>
  </si>
  <si>
    <t xml:space="preserve">E30-230                 
     </t>
  </si>
  <si>
    <t>Монолит. бетонная оголовка  B20</t>
  </si>
  <si>
    <t>Գլխամասերի կառուցում միաձույլ                               B20 բետոնից</t>
  </si>
  <si>
    <t xml:space="preserve">E8-27               
     </t>
  </si>
  <si>
    <t xml:space="preserve"> Смазочная битумная гидроизоляция оголовок</t>
  </si>
  <si>
    <t>Գլխամասերի ջրամեկուսացում երկշերտ տաք բիտումով</t>
  </si>
  <si>
    <r>
      <t xml:space="preserve">E27-38 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</si>
  <si>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Шебеночно песчанное основание (C-5) h=12см</t>
  </si>
  <si>
    <t>Խճավազային հիմքի իրականացում,                                h=12ëÙ, C-5</t>
  </si>
  <si>
    <t>100 Ù2</t>
  </si>
  <si>
    <t xml:space="preserve">E27-164-2                 
     </t>
  </si>
  <si>
    <t>Мелкозернистый "Б" плотный горячий а/б h=4см</t>
  </si>
  <si>
    <r>
      <rPr>
        <sz val="11"/>
        <rFont val="Arial LatRus"/>
        <family val="2"/>
      </rPr>
      <t>Б</t>
    </r>
    <r>
      <rPr>
        <sz val="11"/>
        <rFont val="Arial Armenian"/>
        <family val="2"/>
      </rPr>
      <t xml:space="preserve"> տիպի մանրահատիկ խիտ տաք ա/բ h=4սմ</t>
    </r>
  </si>
  <si>
    <t>VI.  Дорожные значки</t>
  </si>
  <si>
    <t>VI.Նշաններ, արգելափակոցներ</t>
  </si>
  <si>
    <t xml:space="preserve"> E27-184  կիրարկ                  </t>
  </si>
  <si>
    <t>Демонтаж дорожных значков</t>
  </si>
  <si>
    <t xml:space="preserve">Մետաղե նշանների ապամոնտաժում  հանձնում սեփականատիրոջը,                                                          </t>
  </si>
  <si>
    <t>նշան</t>
  </si>
  <si>
    <t xml:space="preserve"> E27-184                   </t>
  </si>
  <si>
    <t xml:space="preserve">Металлические дорожные значки                                     преимущественный - 1шт                                      запрещающий -2шт            </t>
  </si>
  <si>
    <t xml:space="preserve">Մետաղե նշանների տեղադրում,                                                                                   -առավելության -1հատ,                                                              -արգելող - 2 հատ                                            </t>
  </si>
  <si>
    <t>գծմ</t>
  </si>
  <si>
    <t>հատ</t>
  </si>
  <si>
    <t xml:space="preserve">E1-966   </t>
  </si>
  <si>
    <r>
      <t>Разработка грунта 6</t>
    </r>
    <r>
      <rPr>
        <sz val="12"/>
        <color indexed="8"/>
        <rFont val="Arial LatRus"/>
        <family val="2"/>
      </rPr>
      <t>ä</t>
    </r>
    <r>
      <rPr>
        <sz val="12"/>
        <color indexed="8"/>
        <rFont val="Sylfaen"/>
        <family val="1"/>
        <charset val="204"/>
      </rPr>
      <t xml:space="preserve">-V гр в ручную </t>
    </r>
  </si>
  <si>
    <t xml:space="preserve">Գրունտի փորում ձեռքով,ուղղորդ սյունների համար </t>
  </si>
  <si>
    <t>Печаная основания</t>
  </si>
  <si>
    <t>Ավազայինշերտ հիմքերի տակ h=10սմ</t>
  </si>
  <si>
    <t xml:space="preserve">E6-2   </t>
  </si>
  <si>
    <t>Фундамент для напражляющих столбиков,  B15</t>
  </si>
  <si>
    <t>ՈՒղղորդ սյունների բետոնե հիմքեր,  բետոն  B15</t>
  </si>
  <si>
    <t xml:space="preserve"> E27-214   կիրարկ                   </t>
  </si>
  <si>
    <t>Столбики направляющие из полимера, С-1</t>
  </si>
  <si>
    <t>Նոր ուղղորդ սյունների տեղադրում (պոլիմերային նյութից) C-1</t>
  </si>
  <si>
    <t>VII. Монтаж металл. Трубы  dнар=530мм</t>
  </si>
  <si>
    <t>VII. Մետաղական dարտ=530մմ խողովակի տեղադրում</t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</si>
  <si>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կողլիցք` խողովակների հետլիցքի համար</t>
    </r>
  </si>
  <si>
    <r>
      <t>6</t>
    </r>
    <r>
      <rPr>
        <sz val="8"/>
        <rFont val="Arial LatRus"/>
        <family val="2"/>
      </rPr>
      <t>ä-</t>
    </r>
    <r>
      <rPr>
        <sz val="11"/>
        <rFont val="Arial Armenian"/>
        <family val="2"/>
      </rPr>
      <t>Vկարգի բնահողի մշակում  ձեռքով, կուտակում   հետլիցքի համար</t>
    </r>
  </si>
  <si>
    <t xml:space="preserve">E23-2                 
     </t>
  </si>
  <si>
    <t>Щебеночный  слой h=20см</t>
  </si>
  <si>
    <t>Խճային հիմք հ=20սմ</t>
  </si>
  <si>
    <t>Գլխամասի կառուցում միաձույլ                               B20 բետոնից</t>
  </si>
  <si>
    <t xml:space="preserve">C124-3-16 </t>
  </si>
  <si>
    <r>
      <t xml:space="preserve">Арматура  </t>
    </r>
    <r>
      <rPr>
        <sz val="12"/>
        <color indexed="8"/>
        <rFont val="Arial LatRus"/>
        <family val="2"/>
      </rPr>
      <t>Д</t>
    </r>
    <r>
      <rPr>
        <sz val="12"/>
        <color indexed="8"/>
        <rFont val="Sylfaen"/>
        <family val="1"/>
        <charset val="204"/>
      </rPr>
      <t>16 A500c</t>
    </r>
  </si>
  <si>
    <t>Որմնակապային ամրաններ ö16 A500c l=45սմ</t>
  </si>
  <si>
    <t>կգ</t>
  </si>
  <si>
    <t xml:space="preserve">E22-74                 
     </t>
  </si>
  <si>
    <t>Прокладка металл. труб  d=530x7</t>
  </si>
  <si>
    <t>Մետաղական խողովակի տեղադրում  d=530x7մմ</t>
  </si>
  <si>
    <t>Монолит. бетон   B20</t>
  </si>
  <si>
    <t xml:space="preserve">Վաքի և հենակային ատամի միաձույլ բետոն   B20 </t>
  </si>
  <si>
    <t>Խողովակի ջրամեկուսացում  երկշերտ տաք բիտումով, 10.91գծմ</t>
  </si>
  <si>
    <t xml:space="preserve">E1-970      </t>
  </si>
  <si>
    <t>Обратная засыпка вручную</t>
  </si>
  <si>
    <t xml:space="preserve">Կուտակված գրունտի ձեռքով հետադարձ լիցք </t>
  </si>
  <si>
    <t xml:space="preserve">E1-1638      </t>
  </si>
  <si>
    <t>Обратная засыпка бульдозером</t>
  </si>
  <si>
    <t xml:space="preserve">Կուտակված գրունտի բուլդոզերով  հետադարձ լիցք </t>
  </si>
  <si>
    <t>VIII. Очистка труб ,цтроительство оголовок</t>
  </si>
  <si>
    <t>VIII. Գոյություն ունեցող մետաղական dարտ=530մմ խողովակի մաքրում և գլխամասերի կառուցում</t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</si>
  <si>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բարձում ա/ինքնաթափ մեքենաների վրա  հունի ուղղման համար</t>
    </r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</si>
  <si>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բարձում ա/ինքնաթափ մեքենաների վրա  գլխամասերի փոսորակների համար</t>
    </r>
  </si>
  <si>
    <t>Ավազակոպճային շերտ h=10սմ</t>
  </si>
  <si>
    <t>IX. Демонтаж  ж/б труб</t>
  </si>
  <si>
    <t>IX. Ե/բ d=1.0 մ խողովակների ապամոնտաժում</t>
  </si>
  <si>
    <r>
      <t>6</t>
    </r>
    <r>
      <rPr>
        <sz val="8"/>
        <rFont val="Arial LatRus"/>
        <family val="2"/>
      </rPr>
      <t>ä</t>
    </r>
    <r>
      <rPr>
        <sz val="11"/>
        <rFont val="Arial Armenian"/>
        <family val="2"/>
      </rPr>
      <t>-Vկարգի բնահողի մշակում էքս. 1,0 մ3 շ.տ. կողլիցք` հետլիցքի համար</t>
    </r>
  </si>
  <si>
    <t>E22-113     K=0.8</t>
  </si>
  <si>
    <t>Демонтаж ж/б труб</t>
  </si>
  <si>
    <t>Գոյություն ունեցող ե/բ N12 օղակների ապամոնտաժում  ¨ վերադարձ սեփականատիրոջը ( d=1.0մ)</t>
  </si>
  <si>
    <t xml:space="preserve">Կուտակված և ճանապարհի հանույթից գրունտի  բուլդոզերով  հետադարձ լիցք </t>
  </si>
  <si>
    <t>ÀÝ¹³Ù»ÝÁ</t>
  </si>
  <si>
    <t>ÀÜ¸²ØºÜÀ</t>
  </si>
  <si>
    <t>²²Ð</t>
  </si>
  <si>
    <t>ÀÜ¸Ð²ÜàôðÀ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</si>
</sst>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%"/>
    <numFmt numFmtId="168" formatCode="0.00000"/>
  </numFmts>
  <fonts count="29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4"/>
      <name val="Arial Armenian"/>
      <family val="2"/>
    </font>
    <font>
      <b/>
      <sz val="7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9"/>
      <name val="Arial Armenian"/>
      <family val="2"/>
    </font>
    <font>
      <b/>
      <sz val="10"/>
      <color rgb="FFFF0000"/>
      <name val="Arial Armenian"/>
      <family val="2"/>
    </font>
    <font>
      <b/>
      <i/>
      <sz val="14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indexed="8"/>
      <name val="Arial LatRus"/>
      <family val="2"/>
    </font>
    <font>
      <sz val="8"/>
      <name val="Arial LatRus"/>
      <family val="2"/>
    </font>
    <font>
      <vertAlign val="superscript"/>
      <sz val="11"/>
      <name val="Arial Armenian"/>
      <family val="2"/>
    </font>
    <font>
      <sz val="10"/>
      <name val="Russian Free Set"/>
      <family val="2"/>
    </font>
    <font>
      <b/>
      <sz val="10"/>
      <name val="Arial Armenian"/>
      <family val="2"/>
      <charset val="204"/>
    </font>
    <font>
      <b/>
      <sz val="11"/>
      <name val="Arial LatRus"/>
      <family val="2"/>
    </font>
    <font>
      <b/>
      <sz val="11"/>
      <name val="Arial Armenian"/>
      <family val="2"/>
    </font>
    <font>
      <sz val="12"/>
      <name val="Sylfaen"/>
      <family val="1"/>
      <charset val="204"/>
    </font>
    <font>
      <b/>
      <sz val="7"/>
      <name val="Arial LatRus"/>
      <family val="2"/>
    </font>
    <font>
      <sz val="11"/>
      <name val="Arial LatRus"/>
      <family val="2"/>
    </font>
    <font>
      <b/>
      <sz val="12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/>
    <xf numFmtId="2" fontId="1" fillId="0" borderId="0" xfId="0" applyNumberFormat="1" applyFont="1" applyFill="1"/>
    <xf numFmtId="0" fontId="2" fillId="0" borderId="0" xfId="1"/>
    <xf numFmtId="0" fontId="3" fillId="0" borderId="0" xfId="2" applyFont="1" applyFill="1"/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Continuous"/>
    </xf>
    <xf numFmtId="2" fontId="4" fillId="0" borderId="0" xfId="2" applyNumberFormat="1" applyFont="1" applyFill="1" applyBorder="1" applyAlignment="1">
      <alignment vertical="center"/>
    </xf>
    <xf numFmtId="2" fontId="4" fillId="0" borderId="0" xfId="2" applyNumberFormat="1" applyFont="1" applyFill="1" applyBorder="1" applyAlignment="1">
      <alignment horizontal="center" vertical="center"/>
    </xf>
    <xf numFmtId="2" fontId="4" fillId="0" borderId="0" xfId="3" applyNumberFormat="1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2" fontId="1" fillId="0" borderId="0" xfId="2" applyNumberFormat="1" applyFont="1" applyFill="1" applyAlignment="1">
      <alignment horizontal="left" wrapText="1"/>
    </xf>
    <xf numFmtId="0" fontId="1" fillId="0" borderId="0" xfId="2" applyFont="1" applyFill="1"/>
    <xf numFmtId="0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right"/>
    </xf>
    <xf numFmtId="2" fontId="1" fillId="0" borderId="0" xfId="2" applyNumberFormat="1" applyFont="1" applyFill="1" applyAlignment="1">
      <alignment horizontal="right"/>
    </xf>
    <xf numFmtId="0" fontId="8" fillId="0" borderId="3" xfId="4" applyFont="1" applyFill="1" applyBorder="1" applyAlignment="1">
      <alignment horizontal="center" vertical="center" wrapText="1"/>
    </xf>
    <xf numFmtId="0" fontId="1" fillId="0" borderId="4" xfId="3" applyNumberFormat="1" applyFont="1" applyFill="1" applyBorder="1" applyAlignment="1">
      <alignment horizontal="centerContinuous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1" fillId="0" borderId="9" xfId="3" applyNumberFormat="1" applyFont="1" applyFill="1" applyBorder="1" applyAlignment="1">
      <alignment horizontal="centerContinuous" vertical="center" wrapText="1"/>
    </xf>
    <xf numFmtId="0" fontId="1" fillId="0" borderId="10" xfId="3" applyNumberFormat="1" applyFont="1" applyFill="1" applyBorder="1" applyAlignment="1">
      <alignment horizontal="centerContinuous" vertical="center" wrapText="1"/>
    </xf>
    <xf numFmtId="0" fontId="8" fillId="0" borderId="15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164" fontId="8" fillId="0" borderId="11" xfId="3" applyNumberFormat="1" applyFont="1" applyFill="1" applyBorder="1" applyAlignment="1">
      <alignment horizontal="center" vertical="center" wrapText="1"/>
    </xf>
    <xf numFmtId="2" fontId="8" fillId="0" borderId="11" xfId="3" applyNumberFormat="1" applyFont="1" applyFill="1" applyBorder="1" applyAlignment="1">
      <alignment horizontal="center" vertical="center" wrapText="1"/>
    </xf>
    <xf numFmtId="0" fontId="10" fillId="0" borderId="18" xfId="3" applyNumberFormat="1" applyFont="1" applyFill="1" applyBorder="1" applyAlignment="1">
      <alignment horizontal="center"/>
    </xf>
    <xf numFmtId="49" fontId="10" fillId="0" borderId="19" xfId="3" applyNumberFormat="1" applyFont="1" applyFill="1" applyBorder="1" applyAlignment="1">
      <alignment horizontal="center" vertical="center"/>
    </xf>
    <xf numFmtId="1" fontId="10" fillId="0" borderId="19" xfId="3" applyNumberFormat="1" applyFont="1" applyFill="1" applyBorder="1" applyAlignment="1">
      <alignment horizontal="center" wrapText="1"/>
    </xf>
    <xf numFmtId="0" fontId="10" fillId="0" borderId="19" xfId="3" applyNumberFormat="1" applyFont="1" applyFill="1" applyBorder="1" applyAlignment="1">
      <alignment horizontal="centerContinuous"/>
    </xf>
    <xf numFmtId="0" fontId="10" fillId="0" borderId="19" xfId="3" applyNumberFormat="1" applyFont="1" applyFill="1" applyBorder="1" applyAlignment="1">
      <alignment horizontal="center"/>
    </xf>
    <xf numFmtId="0" fontId="10" fillId="0" borderId="20" xfId="3" applyNumberFormat="1" applyFont="1" applyFill="1" applyBorder="1" applyAlignment="1">
      <alignment horizontal="center"/>
    </xf>
    <xf numFmtId="0" fontId="6" fillId="0" borderId="7" xfId="5" applyNumberFormat="1" applyFont="1" applyFill="1" applyBorder="1" applyAlignment="1">
      <alignment horizontal="center" vertical="top"/>
    </xf>
    <xf numFmtId="49" fontId="1" fillId="0" borderId="8" xfId="5" applyNumberFormat="1" applyFont="1" applyFill="1" applyBorder="1" applyAlignment="1">
      <alignment horizontal="right" vertical="top"/>
    </xf>
    <xf numFmtId="2" fontId="1" fillId="0" borderId="8" xfId="5" applyNumberFormat="1" applyFont="1" applyFill="1" applyBorder="1" applyAlignment="1">
      <alignment horizontal="right" vertical="top" wrapText="1"/>
    </xf>
    <xf numFmtId="0" fontId="1" fillId="0" borderId="8" xfId="5" applyFont="1" applyFill="1" applyBorder="1" applyAlignment="1">
      <alignment horizontal="center" vertical="top"/>
    </xf>
    <xf numFmtId="165" fontId="6" fillId="0" borderId="8" xfId="5" applyNumberFormat="1" applyFont="1" applyFill="1" applyBorder="1" applyAlignment="1">
      <alignment horizontal="center" vertical="top"/>
    </xf>
    <xf numFmtId="0" fontId="6" fillId="0" borderId="8" xfId="5" applyNumberFormat="1" applyFont="1" applyFill="1" applyBorder="1" applyAlignment="1">
      <alignment horizontal="center" vertical="top"/>
    </xf>
    <xf numFmtId="2" fontId="1" fillId="0" borderId="8" xfId="5" applyNumberFormat="1" applyFont="1" applyFill="1" applyBorder="1" applyAlignment="1">
      <alignment horizontal="center" vertical="top"/>
    </xf>
    <xf numFmtId="2" fontId="1" fillId="2" borderId="8" xfId="5" applyNumberFormat="1" applyFont="1" applyFill="1" applyBorder="1" applyAlignment="1">
      <alignment horizontal="center" vertical="top"/>
    </xf>
    <xf numFmtId="2" fontId="1" fillId="0" borderId="8" xfId="5" applyNumberFormat="1" applyFont="1" applyFill="1" applyBorder="1" applyAlignment="1">
      <alignment vertical="top"/>
    </xf>
    <xf numFmtId="164" fontId="6" fillId="0" borderId="13" xfId="5" applyNumberFormat="1" applyFont="1" applyFill="1" applyBorder="1" applyAlignment="1">
      <alignment horizontal="center" vertical="top"/>
    </xf>
    <xf numFmtId="49" fontId="11" fillId="0" borderId="8" xfId="6" applyNumberFormat="1" applyFont="1" applyFill="1" applyBorder="1" applyAlignment="1">
      <alignment horizontal="center" vertical="top" wrapText="1"/>
    </xf>
    <xf numFmtId="2" fontId="7" fillId="0" borderId="8" xfId="5" applyNumberFormat="1" applyFont="1" applyFill="1" applyBorder="1" applyAlignment="1">
      <alignment horizontal="left" vertical="top" wrapText="1"/>
    </xf>
    <xf numFmtId="0" fontId="1" fillId="0" borderId="8" xfId="5" applyFont="1" applyFill="1" applyBorder="1" applyAlignment="1">
      <alignment horizontal="center" vertical="top" wrapText="1"/>
    </xf>
    <xf numFmtId="165" fontId="12" fillId="0" borderId="8" xfId="5" applyNumberFormat="1" applyFont="1" applyFill="1" applyBorder="1" applyAlignment="1">
      <alignment horizontal="center" vertical="top"/>
    </xf>
    <xf numFmtId="0" fontId="1" fillId="0" borderId="8" xfId="7" applyFont="1" applyBorder="1" applyAlignment="1">
      <alignment horizontal="center" vertical="top"/>
    </xf>
    <xf numFmtId="164" fontId="1" fillId="2" borderId="8" xfId="5" applyNumberFormat="1" applyFont="1" applyFill="1" applyBorder="1" applyAlignment="1">
      <alignment horizontal="center" vertical="top"/>
    </xf>
    <xf numFmtId="166" fontId="1" fillId="2" borderId="8" xfId="5" applyNumberFormat="1" applyFont="1" applyFill="1" applyBorder="1" applyAlignment="1">
      <alignment horizontal="center" vertical="top"/>
    </xf>
    <xf numFmtId="49" fontId="13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top" wrapText="1"/>
    </xf>
    <xf numFmtId="0" fontId="7" fillId="0" borderId="8" xfId="5" applyFont="1" applyFill="1" applyBorder="1" applyAlignment="1">
      <alignment horizontal="center" vertical="top" wrapText="1"/>
    </xf>
    <xf numFmtId="2" fontId="12" fillId="0" borderId="8" xfId="5" applyNumberFormat="1" applyFont="1" applyFill="1" applyBorder="1" applyAlignment="1">
      <alignment horizontal="center" vertical="top"/>
    </xf>
    <xf numFmtId="0" fontId="1" fillId="0" borderId="8" xfId="8" applyFont="1" applyBorder="1" applyAlignment="1">
      <alignment horizontal="center" vertical="top"/>
    </xf>
    <xf numFmtId="2" fontId="1" fillId="0" borderId="8" xfId="6" applyNumberFormat="1" applyFont="1" applyFill="1" applyBorder="1" applyAlignment="1">
      <alignment horizontal="center" vertical="top"/>
    </xf>
    <xf numFmtId="164" fontId="6" fillId="0" borderId="13" xfId="6" applyNumberFormat="1" applyFont="1" applyFill="1" applyBorder="1" applyAlignment="1">
      <alignment horizontal="center" vertical="top"/>
    </xf>
    <xf numFmtId="49" fontId="11" fillId="0" borderId="8" xfId="5" applyNumberFormat="1" applyFont="1" applyFill="1" applyBorder="1" applyAlignment="1">
      <alignment horizontal="center" vertical="top" wrapText="1"/>
    </xf>
    <xf numFmtId="0" fontId="6" fillId="0" borderId="8" xfId="8" applyFont="1" applyBorder="1" applyAlignment="1">
      <alignment horizontal="center" vertical="top"/>
    </xf>
    <xf numFmtId="2" fontId="8" fillId="0" borderId="8" xfId="5" applyNumberFormat="1" applyFont="1" applyFill="1" applyBorder="1" applyAlignment="1">
      <alignment horizontal="right" vertical="top" wrapText="1"/>
    </xf>
    <xf numFmtId="0" fontId="7" fillId="0" borderId="8" xfId="8" applyFont="1" applyBorder="1" applyAlignment="1">
      <alignment horizontal="center" vertical="top"/>
    </xf>
    <xf numFmtId="164" fontId="6" fillId="0" borderId="8" xfId="5" applyNumberFormat="1" applyFont="1" applyFill="1" applyBorder="1" applyAlignment="1">
      <alignment vertical="top"/>
    </xf>
    <xf numFmtId="2" fontId="6" fillId="0" borderId="8" xfId="5" applyNumberFormat="1" applyFont="1" applyFill="1" applyBorder="1" applyAlignment="1">
      <alignment horizontal="center" vertical="top" shrinkToFit="1"/>
    </xf>
    <xf numFmtId="2" fontId="1" fillId="0" borderId="8" xfId="2" applyNumberFormat="1" applyFont="1" applyFill="1" applyBorder="1" applyAlignment="1">
      <alignment horizontal="center" vertical="top"/>
    </xf>
    <xf numFmtId="164" fontId="18" fillId="0" borderId="8" xfId="5" applyNumberFormat="1" applyFont="1" applyFill="1" applyBorder="1" applyAlignment="1">
      <alignment horizontal="center" vertical="top"/>
    </xf>
    <xf numFmtId="164" fontId="1" fillId="0" borderId="8" xfId="8" applyNumberFormat="1" applyFont="1" applyBorder="1" applyAlignment="1">
      <alignment vertical="top"/>
    </xf>
    <xf numFmtId="165" fontId="19" fillId="0" borderId="13" xfId="8" applyNumberFormat="1" applyFont="1" applyBorder="1" applyAlignment="1">
      <alignment horizontal="center" vertical="top"/>
    </xf>
    <xf numFmtId="2" fontId="20" fillId="0" borderId="8" xfId="5" applyNumberFormat="1" applyFont="1" applyFill="1" applyBorder="1" applyAlignment="1">
      <alignment horizontal="right" vertical="top" wrapText="1"/>
    </xf>
    <xf numFmtId="2" fontId="21" fillId="0" borderId="8" xfId="5" applyNumberFormat="1" applyFont="1" applyFill="1" applyBorder="1" applyAlignment="1">
      <alignment horizontal="right" vertical="top" wrapText="1"/>
    </xf>
    <xf numFmtId="166" fontId="21" fillId="0" borderId="0" xfId="2" applyNumberFormat="1" applyFont="1" applyFill="1" applyBorder="1" applyAlignment="1">
      <alignment vertical="top"/>
    </xf>
    <xf numFmtId="0" fontId="11" fillId="0" borderId="8" xfId="7" applyFont="1" applyBorder="1" applyAlignment="1">
      <alignment horizontal="centerContinuous" vertical="top" wrapText="1"/>
    </xf>
    <xf numFmtId="164" fontId="12" fillId="0" borderId="8" xfId="5" applyNumberFormat="1" applyFont="1" applyFill="1" applyBorder="1" applyAlignment="1">
      <alignment horizontal="center" vertical="top"/>
    </xf>
    <xf numFmtId="49" fontId="24" fillId="0" borderId="8" xfId="6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center" vertical="top" wrapText="1"/>
    </xf>
    <xf numFmtId="0" fontId="11" fillId="0" borderId="8" xfId="8" applyFont="1" applyBorder="1" applyAlignment="1">
      <alignment horizontal="centerContinuous" vertical="top" wrapText="1"/>
    </xf>
    <xf numFmtId="1" fontId="12" fillId="0" borderId="8" xfId="5" applyNumberFormat="1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left" wrapText="1"/>
    </xf>
    <xf numFmtId="0" fontId="7" fillId="0" borderId="21" xfId="2" applyNumberFormat="1" applyFont="1" applyFill="1" applyBorder="1" applyAlignment="1">
      <alignment horizontal="center" vertical="top"/>
    </xf>
    <xf numFmtId="49" fontId="7" fillId="0" borderId="19" xfId="2" applyNumberFormat="1" applyFont="1" applyFill="1" applyBorder="1" applyAlignment="1">
      <alignment horizontal="center" vertical="top"/>
    </xf>
    <xf numFmtId="1" fontId="25" fillId="0" borderId="19" xfId="2" applyNumberFormat="1" applyFont="1" applyFill="1" applyBorder="1" applyAlignment="1">
      <alignment horizontal="right" vertical="top" wrapText="1"/>
    </xf>
    <xf numFmtId="1" fontId="6" fillId="0" borderId="19" xfId="2" applyNumberFormat="1" applyFont="1" applyFill="1" applyBorder="1" applyAlignment="1">
      <alignment horizontal="center" vertical="top" wrapText="1"/>
    </xf>
    <xf numFmtId="1" fontId="6" fillId="0" borderId="19" xfId="2" applyNumberFormat="1" applyFont="1" applyFill="1" applyBorder="1" applyAlignment="1">
      <alignment horizontal="right" vertical="top" wrapText="1"/>
    </xf>
    <xf numFmtId="2" fontId="6" fillId="0" borderId="19" xfId="2" applyNumberFormat="1" applyFont="1" applyFill="1" applyBorder="1" applyAlignment="1">
      <alignment horizontal="center" vertical="top" wrapText="1"/>
    </xf>
    <xf numFmtId="164" fontId="1" fillId="0" borderId="19" xfId="5" applyNumberFormat="1" applyFont="1" applyFill="1" applyBorder="1" applyAlignment="1">
      <alignment horizontal="center" vertical="top"/>
    </xf>
    <xf numFmtId="0" fontId="1" fillId="0" borderId="19" xfId="2" applyNumberFormat="1" applyFont="1" applyFill="1" applyBorder="1" applyAlignment="1">
      <alignment horizontal="center" vertical="top"/>
    </xf>
    <xf numFmtId="164" fontId="21" fillId="0" borderId="20" xfId="2" applyNumberFormat="1" applyFont="1" applyFill="1" applyBorder="1" applyAlignment="1">
      <alignment horizontal="center" vertical="top"/>
    </xf>
    <xf numFmtId="0" fontId="7" fillId="0" borderId="22" xfId="2" applyNumberFormat="1" applyFont="1" applyFill="1" applyBorder="1" applyAlignment="1">
      <alignment horizontal="center" vertical="top"/>
    </xf>
    <xf numFmtId="49" fontId="7" fillId="0" borderId="23" xfId="2" applyNumberFormat="1" applyFont="1" applyFill="1" applyBorder="1" applyAlignment="1">
      <alignment horizontal="center" vertical="top"/>
    </xf>
    <xf numFmtId="1" fontId="25" fillId="0" borderId="23" xfId="2" applyNumberFormat="1" applyFont="1" applyFill="1" applyBorder="1" applyAlignment="1">
      <alignment horizontal="right" vertical="top" wrapText="1"/>
    </xf>
    <xf numFmtId="1" fontId="6" fillId="0" borderId="23" xfId="2" applyNumberFormat="1" applyFont="1" applyFill="1" applyBorder="1" applyAlignment="1">
      <alignment horizontal="center" vertical="top" wrapText="1"/>
    </xf>
    <xf numFmtId="1" fontId="6" fillId="0" borderId="23" xfId="2" applyNumberFormat="1" applyFont="1" applyFill="1" applyBorder="1" applyAlignment="1">
      <alignment horizontal="right" vertical="top" wrapText="1"/>
    </xf>
    <xf numFmtId="2" fontId="6" fillId="0" borderId="23" xfId="2" applyNumberFormat="1" applyFont="1" applyFill="1" applyBorder="1" applyAlignment="1">
      <alignment horizontal="center" vertical="top" wrapText="1"/>
    </xf>
    <xf numFmtId="164" fontId="1" fillId="0" borderId="23" xfId="5" applyNumberFormat="1" applyFont="1" applyFill="1" applyBorder="1" applyAlignment="1">
      <alignment horizontal="center" vertical="top"/>
    </xf>
    <xf numFmtId="0" fontId="1" fillId="0" borderId="23" xfId="2" applyNumberFormat="1" applyFont="1" applyFill="1" applyBorder="1" applyAlignment="1">
      <alignment horizontal="center" vertical="top"/>
    </xf>
    <xf numFmtId="2" fontId="6" fillId="0" borderId="24" xfId="2" applyNumberFormat="1" applyFont="1" applyFill="1" applyBorder="1" applyAlignment="1">
      <alignment horizontal="center" vertical="top"/>
    </xf>
    <xf numFmtId="0" fontId="26" fillId="0" borderId="25" xfId="2" applyNumberFormat="1" applyFont="1" applyFill="1" applyBorder="1" applyAlignment="1">
      <alignment horizontal="center" vertical="top"/>
    </xf>
    <xf numFmtId="49" fontId="26" fillId="0" borderId="26" xfId="2" applyNumberFormat="1" applyFont="1" applyFill="1" applyBorder="1" applyAlignment="1">
      <alignment horizontal="right" vertical="top"/>
    </xf>
    <xf numFmtId="1" fontId="25" fillId="0" borderId="26" xfId="2" applyNumberFormat="1" applyFont="1" applyFill="1" applyBorder="1" applyAlignment="1">
      <alignment horizontal="center" vertical="top" wrapText="1"/>
    </xf>
    <xf numFmtId="1" fontId="10" fillId="0" borderId="27" xfId="2" applyNumberFormat="1" applyFont="1" applyFill="1" applyBorder="1" applyAlignment="1">
      <alignment horizontal="center" vertical="top" wrapText="1"/>
    </xf>
    <xf numFmtId="1" fontId="27" fillId="0" borderId="0" xfId="2" applyNumberFormat="1" applyFont="1" applyFill="1" applyBorder="1" applyAlignment="1">
      <alignment horizontal="center" vertical="top" wrapText="1"/>
    </xf>
    <xf numFmtId="2" fontId="27" fillId="0" borderId="0" xfId="2" applyNumberFormat="1" applyFont="1" applyFill="1" applyBorder="1" applyAlignment="1">
      <alignment horizontal="center" vertical="top" wrapText="1"/>
    </xf>
    <xf numFmtId="164" fontId="21" fillId="0" borderId="28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0" fontId="3" fillId="0" borderId="0" xfId="2" applyFont="1" applyFill="1" applyBorder="1" applyAlignment="1">
      <alignment vertical="top"/>
    </xf>
    <xf numFmtId="1" fontId="28" fillId="0" borderId="26" xfId="2" applyNumberFormat="1" applyFont="1" applyFill="1" applyBorder="1" applyAlignment="1">
      <alignment horizontal="right" vertical="top" wrapText="1"/>
    </xf>
    <xf numFmtId="167" fontId="1" fillId="0" borderId="27" xfId="9" applyNumberFormat="1" applyFont="1" applyFill="1" applyBorder="1" applyAlignment="1">
      <alignment horizontal="center" vertical="top" wrapText="1"/>
    </xf>
    <xf numFmtId="164" fontId="7" fillId="0" borderId="28" xfId="2" applyNumberFormat="1" applyFont="1" applyFill="1" applyBorder="1" applyAlignment="1">
      <alignment horizontal="right" vertical="top"/>
    </xf>
    <xf numFmtId="0" fontId="26" fillId="0" borderId="29" xfId="2" applyNumberFormat="1" applyFont="1" applyFill="1" applyBorder="1" applyAlignment="1">
      <alignment horizontal="center" vertical="top"/>
    </xf>
    <xf numFmtId="49" fontId="26" fillId="0" borderId="30" xfId="2" applyNumberFormat="1" applyFont="1" applyFill="1" applyBorder="1" applyAlignment="1">
      <alignment horizontal="right" vertical="top"/>
    </xf>
    <xf numFmtId="1" fontId="25" fillId="0" borderId="30" xfId="2" applyNumberFormat="1" applyFont="1" applyFill="1" applyBorder="1" applyAlignment="1">
      <alignment horizontal="center" vertical="top" wrapText="1"/>
    </xf>
    <xf numFmtId="1" fontId="10" fillId="0" borderId="31" xfId="2" applyNumberFormat="1" applyFont="1" applyFill="1" applyBorder="1" applyAlignment="1">
      <alignment horizontal="center" vertical="top" wrapText="1"/>
    </xf>
    <xf numFmtId="1" fontId="27" fillId="0" borderId="1" xfId="2" applyNumberFormat="1" applyFont="1" applyFill="1" applyBorder="1" applyAlignment="1">
      <alignment horizontal="center" vertical="top" wrapText="1"/>
    </xf>
    <xf numFmtId="2" fontId="27" fillId="0" borderId="1" xfId="2" applyNumberFormat="1" applyFont="1" applyFill="1" applyBorder="1" applyAlignment="1">
      <alignment horizontal="center" vertical="top" wrapText="1"/>
    </xf>
    <xf numFmtId="164" fontId="21" fillId="0" borderId="32" xfId="2" applyNumberFormat="1" applyFont="1" applyFill="1" applyBorder="1" applyAlignment="1">
      <alignment horizontal="center" vertical="top"/>
    </xf>
    <xf numFmtId="0" fontId="6" fillId="0" borderId="0" xfId="2" applyFont="1" applyFill="1" applyAlignment="1">
      <alignment horizontal="center"/>
    </xf>
    <xf numFmtId="49" fontId="1" fillId="0" borderId="0" xfId="2" applyNumberFormat="1" applyFont="1" applyFill="1" applyAlignment="1">
      <alignment horizontal="center" vertical="center"/>
    </xf>
    <xf numFmtId="168" fontId="21" fillId="0" borderId="0" xfId="2" applyNumberFormat="1" applyFont="1" applyFill="1" applyBorder="1" applyAlignment="1">
      <alignment vertical="top"/>
    </xf>
    <xf numFmtId="168" fontId="0" fillId="0" borderId="0" xfId="0" applyNumberFormat="1"/>
    <xf numFmtId="2" fontId="4" fillId="0" borderId="0" xfId="2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12" xfId="2" applyNumberFormat="1" applyFont="1" applyFill="1" applyBorder="1" applyAlignment="1">
      <alignment horizontal="center" vertical="center" wrapText="1"/>
    </xf>
    <xf numFmtId="2" fontId="8" fillId="0" borderId="16" xfId="2" applyNumberFormat="1" applyFont="1" applyFill="1" applyBorder="1" applyAlignment="1">
      <alignment horizontal="center" vertical="center" wrapText="1"/>
    </xf>
    <xf numFmtId="2" fontId="9" fillId="0" borderId="6" xfId="2" applyNumberFormat="1" applyFont="1" applyFill="1" applyBorder="1" applyAlignment="1">
      <alignment horizontal="center" vertical="center" wrapText="1"/>
    </xf>
    <xf numFmtId="2" fontId="9" fillId="0" borderId="13" xfId="2" applyNumberFormat="1" applyFont="1" applyFill="1" applyBorder="1" applyAlignment="1">
      <alignment horizontal="center" vertical="center" wrapText="1"/>
    </xf>
    <xf numFmtId="2" fontId="9" fillId="0" borderId="17" xfId="2" applyNumberFormat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15" xfId="3" applyNumberFormat="1" applyFont="1" applyFill="1" applyBorder="1" applyAlignment="1">
      <alignment horizontal="center" vertical="center" wrapText="1"/>
    </xf>
    <xf numFmtId="164" fontId="8" fillId="0" borderId="11" xfId="3" applyNumberFormat="1" applyFont="1" applyFill="1" applyBorder="1" applyAlignment="1">
      <alignment horizontal="center" vertical="center" wrapText="1"/>
    </xf>
    <xf numFmtId="164" fontId="8" fillId="0" borderId="15" xfId="3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 wrapText="1"/>
    </xf>
    <xf numFmtId="2" fontId="8" fillId="0" borderId="3" xfId="3" applyNumberFormat="1" applyFont="1" applyFill="1" applyBorder="1" applyAlignment="1">
      <alignment horizontal="center" vertical="center" wrapText="1"/>
    </xf>
    <xf numFmtId="2" fontId="8" fillId="0" borderId="8" xfId="3" applyNumberFormat="1" applyFont="1" applyFill="1" applyBorder="1" applyAlignment="1">
      <alignment horizontal="center" vertical="center" wrapText="1"/>
    </xf>
    <xf numFmtId="2" fontId="8" fillId="0" borderId="15" xfId="3" applyNumberFormat="1" applyFont="1" applyFill="1" applyBorder="1" applyAlignment="1">
      <alignment horizontal="center" vertical="center" wrapText="1"/>
    </xf>
  </cellXfs>
  <cellStyles count="10">
    <cellStyle name="Normal_1 2 3" xfId="4"/>
    <cellStyle name="Normal_B 1-2.1" xfId="5"/>
    <cellStyle name="Normal_B 1-2.1 2 2" xfId="6"/>
    <cellStyle name="Обычный" xfId="0" builtinId="0"/>
    <cellStyle name="Обычный 2 2" xfId="1"/>
    <cellStyle name="Обычный_Tallin(exp.)" xfId="2"/>
    <cellStyle name="Обычный_Tallin(exp.) 2 2 2" xfId="3"/>
    <cellStyle name="Обычный_Yerevan24-1 2" xfId="7"/>
    <cellStyle name="Обычный_Yerevan24-1 2 2" xfId="8"/>
    <cellStyle name="Процентный 2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topLeftCell="A110" workbookViewId="0">
      <selection activeCell="P118" sqref="P118"/>
    </sheetView>
  </sheetViews>
  <sheetFormatPr defaultRowHeight="15"/>
  <cols>
    <col min="3" max="3" width="31.5703125" customWidth="1"/>
    <col min="4" max="4" width="43.5703125" customWidth="1"/>
    <col min="6" max="6" width="8.7109375" customWidth="1"/>
    <col min="7" max="14" width="9.140625" hidden="1" customWidth="1"/>
    <col min="16" max="16" width="12.28515625" bestFit="1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</row>
    <row r="2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8">
      <c r="A4" s="134" t="s">
        <v>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18">
      <c r="A5" s="4"/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5"/>
      <c r="N5" s="7"/>
      <c r="O5" s="4"/>
      <c r="P5" s="4"/>
    </row>
    <row r="6" spans="1:16" ht="18" customHeight="1">
      <c r="A6" s="8"/>
      <c r="B6" s="8"/>
      <c r="C6" s="135" t="s">
        <v>1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ht="18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8" customHeight="1">
      <c r="A8" s="123" t="s">
        <v>2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</row>
    <row r="9" spans="1:16" ht="18" customHeight="1">
      <c r="A9" s="8"/>
      <c r="B9" s="10"/>
      <c r="C9" s="123" t="s">
        <v>3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ht="15" customHeight="1">
      <c r="A10" s="11"/>
      <c r="B10" s="11"/>
      <c r="C10" s="11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ht="15" customHeight="1">
      <c r="A11" s="119"/>
      <c r="B11" s="120"/>
      <c r="C11" s="120"/>
      <c r="D11" s="4"/>
      <c r="E11" s="12"/>
      <c r="F11" s="12"/>
      <c r="G11" s="12"/>
      <c r="H11" s="12"/>
      <c r="I11" s="12"/>
      <c r="J11" s="12"/>
      <c r="K11" s="12"/>
      <c r="L11" s="12"/>
      <c r="M11" s="12"/>
      <c r="N11" s="20"/>
      <c r="O11" s="4"/>
      <c r="P11" s="4"/>
    </row>
    <row r="12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thickBot="1">
      <c r="A13" s="13"/>
      <c r="B13" s="13"/>
      <c r="C13" s="14"/>
      <c r="D13" s="15"/>
      <c r="E13" s="16"/>
      <c r="F13" s="17"/>
      <c r="G13" s="18"/>
      <c r="H13" s="19"/>
      <c r="I13" s="20"/>
      <c r="J13" s="16"/>
      <c r="K13" s="16"/>
      <c r="L13" s="18"/>
      <c r="M13" s="18"/>
      <c r="N13" s="21"/>
      <c r="O13" s="18"/>
      <c r="P13" s="22"/>
    </row>
    <row r="14" spans="1:16">
      <c r="A14" s="137" t="s">
        <v>4</v>
      </c>
      <c r="B14" s="140" t="s">
        <v>5</v>
      </c>
      <c r="C14" s="23"/>
      <c r="D14" s="143" t="s">
        <v>6</v>
      </c>
      <c r="E14" s="140" t="s">
        <v>7</v>
      </c>
      <c r="F14" s="140" t="s">
        <v>8</v>
      </c>
      <c r="G14" s="24" t="s">
        <v>9</v>
      </c>
      <c r="H14" s="24"/>
      <c r="I14" s="24"/>
      <c r="J14" s="24"/>
      <c r="K14" s="24"/>
      <c r="L14" s="24"/>
      <c r="M14" s="24"/>
      <c r="N14" s="24"/>
      <c r="O14" s="124" t="s">
        <v>10</v>
      </c>
      <c r="P14" s="127" t="s">
        <v>11</v>
      </c>
    </row>
    <row r="15" spans="1:16">
      <c r="A15" s="138"/>
      <c r="B15" s="141"/>
      <c r="C15" s="25"/>
      <c r="D15" s="144"/>
      <c r="E15" s="141"/>
      <c r="F15" s="141"/>
      <c r="G15" s="26" t="s">
        <v>12</v>
      </c>
      <c r="H15" s="26"/>
      <c r="I15" s="26"/>
      <c r="J15" s="27"/>
      <c r="K15" s="130" t="s">
        <v>13</v>
      </c>
      <c r="L15" s="130" t="s">
        <v>14</v>
      </c>
      <c r="M15" s="130" t="s">
        <v>15</v>
      </c>
      <c r="N15" s="132" t="s">
        <v>16</v>
      </c>
      <c r="O15" s="125"/>
      <c r="P15" s="128"/>
    </row>
    <row r="16" spans="1:16" ht="32.25" thickBot="1">
      <c r="A16" s="139"/>
      <c r="B16" s="142"/>
      <c r="C16" s="28"/>
      <c r="D16" s="145"/>
      <c r="E16" s="142"/>
      <c r="F16" s="142"/>
      <c r="G16" s="29" t="s">
        <v>7</v>
      </c>
      <c r="H16" s="30" t="s">
        <v>17</v>
      </c>
      <c r="I16" s="31" t="s">
        <v>10</v>
      </c>
      <c r="J16" s="31" t="s">
        <v>18</v>
      </c>
      <c r="K16" s="131"/>
      <c r="L16" s="131"/>
      <c r="M16" s="131"/>
      <c r="N16" s="133"/>
      <c r="O16" s="126"/>
      <c r="P16" s="129"/>
    </row>
    <row r="17" spans="1:16" ht="15.75" thickBot="1">
      <c r="A17" s="32">
        <v>1</v>
      </c>
      <c r="B17" s="33" t="s">
        <v>19</v>
      </c>
      <c r="C17" s="33"/>
      <c r="D17" s="34">
        <v>3</v>
      </c>
      <c r="E17" s="35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36" t="s">
        <v>20</v>
      </c>
      <c r="L17" s="36">
        <v>10</v>
      </c>
      <c r="M17" s="36" t="s">
        <v>21</v>
      </c>
      <c r="N17" s="36">
        <v>11</v>
      </c>
      <c r="O17" s="36">
        <v>6</v>
      </c>
      <c r="P17" s="37">
        <v>7</v>
      </c>
    </row>
    <row r="18" spans="1:16">
      <c r="A18" s="38"/>
      <c r="B18" s="39"/>
      <c r="C18" s="39"/>
      <c r="D18" s="40"/>
      <c r="E18" s="41"/>
      <c r="F18" s="42"/>
      <c r="G18" s="41"/>
      <c r="H18" s="43"/>
      <c r="I18" s="44"/>
      <c r="J18" s="44"/>
      <c r="K18" s="45"/>
      <c r="L18" s="46"/>
      <c r="M18" s="45"/>
      <c r="N18" s="44"/>
      <c r="O18" s="44"/>
      <c r="P18" s="47"/>
    </row>
    <row r="19" spans="1:16">
      <c r="A19" s="38"/>
      <c r="B19" s="48"/>
      <c r="C19" s="48"/>
      <c r="D19" s="49"/>
      <c r="E19" s="50"/>
      <c r="F19" s="51"/>
      <c r="G19" s="52"/>
      <c r="H19" s="43"/>
      <c r="I19" s="44"/>
      <c r="J19" s="44"/>
      <c r="K19" s="53"/>
      <c r="L19" s="44"/>
      <c r="M19" s="54"/>
      <c r="N19" s="44"/>
      <c r="O19" s="44"/>
      <c r="P19" s="47"/>
    </row>
    <row r="20" spans="1:16" ht="36.75" customHeight="1">
      <c r="A20" s="38"/>
      <c r="B20" s="48"/>
      <c r="C20" s="55" t="s">
        <v>22</v>
      </c>
      <c r="D20" s="55" t="s">
        <v>23</v>
      </c>
      <c r="E20" s="50"/>
      <c r="F20" s="51"/>
      <c r="G20" s="52"/>
      <c r="H20" s="43"/>
      <c r="I20" s="44"/>
      <c r="J20" s="44"/>
      <c r="K20" s="53"/>
      <c r="L20" s="44"/>
      <c r="M20" s="54"/>
      <c r="N20" s="44"/>
      <c r="O20" s="44"/>
      <c r="P20" s="47"/>
    </row>
    <row r="21" spans="1:16" ht="57.75" customHeight="1">
      <c r="A21" s="38">
        <v>1</v>
      </c>
      <c r="B21" s="48" t="s">
        <v>24</v>
      </c>
      <c r="C21" s="56" t="s">
        <v>25</v>
      </c>
      <c r="D21" s="49" t="s">
        <v>26</v>
      </c>
      <c r="E21" s="57" t="s">
        <v>27</v>
      </c>
      <c r="F21" s="58">
        <v>271.04000000000002</v>
      </c>
      <c r="G21" s="59"/>
      <c r="H21" s="43"/>
      <c r="I21" s="44"/>
      <c r="J21" s="44"/>
      <c r="K21" s="53">
        <v>2.2400000000000002</v>
      </c>
      <c r="L21" s="44">
        <f>+K21*T$1*W$1</f>
        <v>0</v>
      </c>
      <c r="M21" s="53">
        <v>2.42</v>
      </c>
      <c r="N21" s="60">
        <f>+M21*U$1*X$1</f>
        <v>0</v>
      </c>
      <c r="O21" s="44"/>
      <c r="P21" s="47"/>
    </row>
    <row r="22" spans="1:16" ht="44.25" customHeight="1">
      <c r="A22" s="38">
        <v>2</v>
      </c>
      <c r="B22" s="48" t="s">
        <v>28</v>
      </c>
      <c r="C22" s="56" t="s">
        <v>29</v>
      </c>
      <c r="D22" s="49" t="s">
        <v>30</v>
      </c>
      <c r="E22" s="57" t="s">
        <v>27</v>
      </c>
      <c r="F22" s="58">
        <v>67.760000000000005</v>
      </c>
      <c r="G22" s="59"/>
      <c r="H22" s="43"/>
      <c r="I22" s="44"/>
      <c r="J22" s="44"/>
      <c r="K22" s="53">
        <v>4.74</v>
      </c>
      <c r="L22" s="44">
        <f>+K22*T$1*W$1</f>
        <v>0</v>
      </c>
      <c r="M22" s="53"/>
      <c r="N22" s="60"/>
      <c r="O22" s="44"/>
      <c r="P22" s="47"/>
    </row>
    <row r="23" spans="1:16" ht="45.75" customHeight="1">
      <c r="A23" s="38">
        <v>3</v>
      </c>
      <c r="B23" s="48" t="s">
        <v>31</v>
      </c>
      <c r="C23" s="56" t="s">
        <v>32</v>
      </c>
      <c r="D23" s="49" t="s">
        <v>33</v>
      </c>
      <c r="E23" s="57" t="s">
        <v>27</v>
      </c>
      <c r="F23" s="58">
        <f>+F22+F21</f>
        <v>338.8</v>
      </c>
      <c r="G23" s="52"/>
      <c r="H23" s="43"/>
      <c r="I23" s="44"/>
      <c r="J23" s="44"/>
      <c r="K23" s="53">
        <v>5.9200000000000003E-2</v>
      </c>
      <c r="L23" s="44">
        <f>+K23*T$1*W$1</f>
        <v>0</v>
      </c>
      <c r="M23" s="54">
        <v>0.18767</v>
      </c>
      <c r="N23" s="60">
        <f>+M23*U$1*X$1</f>
        <v>0</v>
      </c>
      <c r="O23" s="44"/>
      <c r="P23" s="47"/>
    </row>
    <row r="24" spans="1:16" ht="55.5" customHeight="1">
      <c r="A24" s="38">
        <v>4</v>
      </c>
      <c r="B24" s="48" t="s">
        <v>34</v>
      </c>
      <c r="C24" s="56" t="s">
        <v>35</v>
      </c>
      <c r="D24" s="49" t="s">
        <v>36</v>
      </c>
      <c r="E24" s="57" t="s">
        <v>27</v>
      </c>
      <c r="F24" s="58">
        <v>343.6</v>
      </c>
      <c r="G24" s="52"/>
      <c r="H24" s="43"/>
      <c r="I24" s="44"/>
      <c r="J24" s="44"/>
      <c r="K24" s="53">
        <v>7.6400000000000001E-3</v>
      </c>
      <c r="L24" s="44">
        <f>+K24*T$1*W$1</f>
        <v>0</v>
      </c>
      <c r="M24" s="54">
        <v>0.24388000000000001</v>
      </c>
      <c r="N24" s="60">
        <f>+M24*U$1*X$1</f>
        <v>0</v>
      </c>
      <c r="O24" s="44"/>
      <c r="P24" s="61"/>
    </row>
    <row r="25" spans="1:16" ht="24">
      <c r="A25" s="38">
        <v>5</v>
      </c>
      <c r="B25" s="62" t="s">
        <v>37</v>
      </c>
      <c r="C25" s="56" t="s">
        <v>38</v>
      </c>
      <c r="D25" s="49" t="s">
        <v>39</v>
      </c>
      <c r="E25" s="57" t="s">
        <v>40</v>
      </c>
      <c r="F25" s="58">
        <f>+F23*2.3+F24*2.3</f>
        <v>1569.52</v>
      </c>
      <c r="G25" s="52"/>
      <c r="H25" s="43"/>
      <c r="I25" s="44"/>
      <c r="J25" s="44"/>
      <c r="K25" s="53"/>
      <c r="L25" s="44"/>
      <c r="M25" s="45"/>
      <c r="N25" s="60">
        <v>0.1</v>
      </c>
      <c r="O25" s="44"/>
      <c r="P25" s="61"/>
    </row>
    <row r="26" spans="1:16" ht="48" customHeight="1">
      <c r="A26" s="38">
        <v>6</v>
      </c>
      <c r="B26" s="48" t="s">
        <v>41</v>
      </c>
      <c r="C26" s="56" t="s">
        <v>42</v>
      </c>
      <c r="D26" s="49" t="s">
        <v>43</v>
      </c>
      <c r="E26" s="57" t="s">
        <v>27</v>
      </c>
      <c r="F26" s="58">
        <v>93.24</v>
      </c>
      <c r="G26" s="52"/>
      <c r="H26" s="43"/>
      <c r="I26" s="44"/>
      <c r="J26" s="44"/>
      <c r="K26" s="53">
        <v>6.5100000000000002E-3</v>
      </c>
      <c r="L26" s="44">
        <f>+K26*T$1*W$1</f>
        <v>0</v>
      </c>
      <c r="M26" s="54">
        <v>0.20649000000000001</v>
      </c>
      <c r="N26" s="60">
        <f>+M26*U$1*X$1</f>
        <v>0</v>
      </c>
      <c r="O26" s="44"/>
      <c r="P26" s="61"/>
    </row>
    <row r="27" spans="1:16" ht="63" customHeight="1">
      <c r="A27" s="38">
        <v>7</v>
      </c>
      <c r="B27" s="48" t="s">
        <v>44</v>
      </c>
      <c r="C27" s="56" t="s">
        <v>45</v>
      </c>
      <c r="D27" s="49" t="s">
        <v>46</v>
      </c>
      <c r="E27" s="57" t="s">
        <v>27</v>
      </c>
      <c r="F27" s="58">
        <v>173</v>
      </c>
      <c r="G27" s="52"/>
      <c r="H27" s="43"/>
      <c r="I27" s="44"/>
      <c r="J27" s="44"/>
      <c r="K27" s="53"/>
      <c r="L27" s="44"/>
      <c r="M27" s="53">
        <f>0.075+1*0.0315</f>
        <v>0.1065</v>
      </c>
      <c r="N27" s="60">
        <f>+M27*U$1*X$1</f>
        <v>0</v>
      </c>
      <c r="O27" s="44"/>
      <c r="P27" s="47"/>
    </row>
    <row r="28" spans="1:16" ht="64.5" customHeight="1">
      <c r="A28" s="38">
        <v>8</v>
      </c>
      <c r="B28" s="48" t="s">
        <v>47</v>
      </c>
      <c r="C28" s="56" t="s">
        <v>48</v>
      </c>
      <c r="D28" s="49" t="s">
        <v>49</v>
      </c>
      <c r="E28" s="57" t="s">
        <v>50</v>
      </c>
      <c r="F28" s="51">
        <v>173</v>
      </c>
      <c r="G28" s="59"/>
      <c r="H28" s="43"/>
      <c r="I28" s="44"/>
      <c r="J28" s="44"/>
      <c r="K28" s="53"/>
      <c r="L28" s="44"/>
      <c r="M28" s="54">
        <f>0.0476+5*0.0005</f>
        <v>5.0100000000000006E-2</v>
      </c>
      <c r="N28" s="44">
        <f>+M28*U$1*X$1</f>
        <v>0</v>
      </c>
      <c r="O28" s="44"/>
      <c r="P28" s="47"/>
    </row>
    <row r="29" spans="1:16" ht="18">
      <c r="A29" s="38">
        <v>9</v>
      </c>
      <c r="B29" s="48" t="s">
        <v>51</v>
      </c>
      <c r="C29" s="56" t="s">
        <v>52</v>
      </c>
      <c r="D29" s="49" t="s">
        <v>53</v>
      </c>
      <c r="E29" s="57" t="s">
        <v>50</v>
      </c>
      <c r="F29" s="51">
        <v>173</v>
      </c>
      <c r="G29" s="59"/>
      <c r="H29" s="43"/>
      <c r="I29" s="44"/>
      <c r="J29" s="44">
        <f>SUM(J30)*S$1*V$1</f>
        <v>0</v>
      </c>
      <c r="K29" s="53">
        <v>5.5999999999999999E-3</v>
      </c>
      <c r="L29" s="44">
        <f>+K29*T$1*W$1</f>
        <v>0</v>
      </c>
      <c r="M29" s="54">
        <v>8.3400000000000002E-2</v>
      </c>
      <c r="N29" s="44">
        <f>+M29*U$1*X$1</f>
        <v>0</v>
      </c>
      <c r="O29" s="44"/>
      <c r="P29" s="47"/>
    </row>
    <row r="30" spans="1:16" ht="18">
      <c r="A30" s="38"/>
      <c r="B30" s="63"/>
      <c r="C30" s="56"/>
      <c r="D30" s="64" t="s">
        <v>54</v>
      </c>
      <c r="E30" s="65"/>
      <c r="F30" s="66"/>
      <c r="G30" s="59" t="s">
        <v>50</v>
      </c>
      <c r="H30" s="67">
        <v>0.1</v>
      </c>
      <c r="I30" s="68">
        <v>0.15</v>
      </c>
      <c r="J30" s="44">
        <f>+I30*H30</f>
        <v>1.4999999999999999E-2</v>
      </c>
      <c r="K30" s="45"/>
      <c r="L30" s="69"/>
      <c r="M30" s="45"/>
      <c r="N30" s="69"/>
      <c r="O30" s="70"/>
      <c r="P30" s="71"/>
    </row>
    <row r="31" spans="1:16">
      <c r="A31" s="38"/>
      <c r="B31" s="48"/>
      <c r="C31" s="72" t="s">
        <v>55</v>
      </c>
      <c r="D31" s="73" t="s">
        <v>56</v>
      </c>
      <c r="E31" s="57"/>
      <c r="F31" s="42"/>
      <c r="G31" s="52"/>
      <c r="H31" s="43"/>
      <c r="I31" s="44"/>
      <c r="J31" s="44"/>
      <c r="K31" s="44"/>
      <c r="L31" s="44"/>
      <c r="M31" s="44"/>
      <c r="N31" s="44"/>
      <c r="O31" s="44"/>
      <c r="P31" s="47"/>
    </row>
    <row r="32" spans="1:16">
      <c r="A32" s="38"/>
      <c r="B32" s="48"/>
      <c r="C32" s="72" t="s">
        <v>57</v>
      </c>
      <c r="D32" s="73" t="s">
        <v>58</v>
      </c>
      <c r="E32" s="57"/>
      <c r="F32" s="42"/>
      <c r="G32" s="52"/>
      <c r="H32" s="43"/>
      <c r="I32" s="44"/>
      <c r="J32" s="44"/>
      <c r="K32" s="44"/>
      <c r="L32" s="44"/>
      <c r="M32" s="44"/>
      <c r="N32" s="44"/>
      <c r="O32" s="44"/>
      <c r="P32" s="74">
        <v>0.26119999999999999</v>
      </c>
    </row>
    <row r="33" spans="1:16" ht="46.5" customHeight="1">
      <c r="A33" s="38"/>
      <c r="B33" s="48"/>
      <c r="C33" s="55" t="s">
        <v>59</v>
      </c>
      <c r="D33" s="55" t="s">
        <v>60</v>
      </c>
      <c r="E33" s="57"/>
      <c r="F33" s="42"/>
      <c r="G33" s="52"/>
      <c r="H33" s="43"/>
      <c r="I33" s="44"/>
      <c r="J33" s="44"/>
      <c r="K33" s="53"/>
      <c r="L33" s="44"/>
      <c r="M33" s="54"/>
      <c r="N33" s="44"/>
      <c r="O33" s="44"/>
      <c r="P33" s="47"/>
    </row>
    <row r="34" spans="1:16" ht="49.5" customHeight="1">
      <c r="A34" s="38">
        <v>10</v>
      </c>
      <c r="B34" s="48" t="s">
        <v>24</v>
      </c>
      <c r="C34" s="56" t="s">
        <v>25</v>
      </c>
      <c r="D34" s="49" t="s">
        <v>26</v>
      </c>
      <c r="E34" s="57" t="s">
        <v>27</v>
      </c>
      <c r="F34" s="58">
        <v>40</v>
      </c>
      <c r="G34" s="59"/>
      <c r="H34" s="43"/>
      <c r="I34" s="44"/>
      <c r="J34" s="44"/>
      <c r="K34" s="53">
        <v>2.2400000000000002</v>
      </c>
      <c r="L34" s="44">
        <f>+K34*T$1*W$1</f>
        <v>0</v>
      </c>
      <c r="M34" s="53">
        <v>2.42</v>
      </c>
      <c r="N34" s="60">
        <f>+M34*U$1*X$1</f>
        <v>0</v>
      </c>
      <c r="O34" s="44"/>
      <c r="P34" s="47"/>
    </row>
    <row r="35" spans="1:16" ht="43.5" customHeight="1">
      <c r="A35" s="38">
        <v>11</v>
      </c>
      <c r="B35" s="48" t="s">
        <v>28</v>
      </c>
      <c r="C35" s="56" t="s">
        <v>29</v>
      </c>
      <c r="D35" s="49" t="s">
        <v>30</v>
      </c>
      <c r="E35" s="57" t="s">
        <v>27</v>
      </c>
      <c r="F35" s="58">
        <v>10</v>
      </c>
      <c r="G35" s="59"/>
      <c r="H35" s="43"/>
      <c r="I35" s="44"/>
      <c r="J35" s="44"/>
      <c r="K35" s="53">
        <v>4.74</v>
      </c>
      <c r="L35" s="44">
        <f>+K35*T$1*W$1</f>
        <v>0</v>
      </c>
      <c r="M35" s="53"/>
      <c r="N35" s="60"/>
      <c r="O35" s="44"/>
      <c r="P35" s="47"/>
    </row>
    <row r="36" spans="1:16" ht="53.25" customHeight="1">
      <c r="A36" s="38">
        <v>12</v>
      </c>
      <c r="B36" s="48" t="s">
        <v>61</v>
      </c>
      <c r="C36" s="56" t="s">
        <v>62</v>
      </c>
      <c r="D36" s="49" t="s">
        <v>63</v>
      </c>
      <c r="E36" s="57" t="s">
        <v>27</v>
      </c>
      <c r="F36" s="58">
        <f>+F35+F34</f>
        <v>50</v>
      </c>
      <c r="G36" s="52"/>
      <c r="H36" s="43"/>
      <c r="I36" s="44"/>
      <c r="J36" s="44"/>
      <c r="K36" s="53">
        <v>8.2699999999999996E-3</v>
      </c>
      <c r="L36" s="44">
        <f>+K36*T$1*W$1</f>
        <v>0</v>
      </c>
      <c r="M36" s="54">
        <v>0.20332</v>
      </c>
      <c r="N36" s="60">
        <f>+M36*U$1*X$1</f>
        <v>0</v>
      </c>
      <c r="O36" s="44"/>
      <c r="P36" s="47"/>
    </row>
    <row r="37" spans="1:16" ht="55.5" customHeight="1">
      <c r="A37" s="38">
        <v>13</v>
      </c>
      <c r="B37" s="48" t="s">
        <v>64</v>
      </c>
      <c r="C37" s="56" t="s">
        <v>65</v>
      </c>
      <c r="D37" s="49" t="s">
        <v>66</v>
      </c>
      <c r="E37" s="57" t="s">
        <v>27</v>
      </c>
      <c r="F37" s="58">
        <v>90</v>
      </c>
      <c r="G37" s="52"/>
      <c r="H37" s="43"/>
      <c r="I37" s="44"/>
      <c r="J37" s="44"/>
      <c r="K37" s="53">
        <v>1.0999999999999999E-2</v>
      </c>
      <c r="L37" s="44">
        <f>+K37*T$1*W$1</f>
        <v>0</v>
      </c>
      <c r="M37" s="54">
        <v>0.27151999999999998</v>
      </c>
      <c r="N37" s="60">
        <f>+M37*U$1*X$1</f>
        <v>0</v>
      </c>
      <c r="O37" s="44"/>
      <c r="P37" s="61"/>
    </row>
    <row r="38" spans="1:16" ht="28.5" customHeight="1">
      <c r="A38" s="38">
        <v>14</v>
      </c>
      <c r="B38" s="62" t="s">
        <v>37</v>
      </c>
      <c r="C38" s="56" t="s">
        <v>38</v>
      </c>
      <c r="D38" s="49" t="s">
        <v>39</v>
      </c>
      <c r="E38" s="57" t="s">
        <v>40</v>
      </c>
      <c r="F38" s="58">
        <f>+F36*2.3+F37*2.3</f>
        <v>321.99999999999994</v>
      </c>
      <c r="G38" s="52"/>
      <c r="H38" s="43"/>
      <c r="I38" s="44"/>
      <c r="J38" s="44"/>
      <c r="K38" s="53"/>
      <c r="L38" s="44"/>
      <c r="M38" s="45"/>
      <c r="N38" s="60">
        <v>0.1</v>
      </c>
      <c r="O38" s="44"/>
      <c r="P38" s="61"/>
    </row>
    <row r="39" spans="1:16">
      <c r="A39" s="38"/>
      <c r="B39" s="48"/>
      <c r="C39" s="72" t="s">
        <v>55</v>
      </c>
      <c r="D39" s="73" t="s">
        <v>56</v>
      </c>
      <c r="E39" s="57"/>
      <c r="F39" s="42"/>
      <c r="G39" s="52"/>
      <c r="H39" s="43"/>
      <c r="I39" s="44"/>
      <c r="J39" s="44"/>
      <c r="K39" s="44"/>
      <c r="L39" s="44"/>
      <c r="M39" s="44"/>
      <c r="N39" s="44"/>
      <c r="O39" s="44"/>
      <c r="P39" s="47"/>
    </row>
    <row r="40" spans="1:16" ht="23.25" customHeight="1">
      <c r="A40" s="38"/>
      <c r="B40" s="48"/>
      <c r="C40" s="72" t="s">
        <v>57</v>
      </c>
      <c r="D40" s="73" t="s">
        <v>58</v>
      </c>
      <c r="E40" s="57"/>
      <c r="F40" s="42"/>
      <c r="G40" s="52"/>
      <c r="H40" s="43"/>
      <c r="I40" s="44"/>
      <c r="J40" s="44"/>
      <c r="K40" s="44"/>
      <c r="L40" s="44"/>
      <c r="M40" s="44"/>
      <c r="N40" s="44"/>
      <c r="O40" s="44"/>
      <c r="P40" s="74">
        <v>3.95E-2</v>
      </c>
    </row>
    <row r="41" spans="1:16" ht="40.5" customHeight="1">
      <c r="A41" s="38"/>
      <c r="B41" s="48"/>
      <c r="C41" s="55" t="s">
        <v>67</v>
      </c>
      <c r="D41" s="55" t="s">
        <v>68</v>
      </c>
      <c r="E41" s="57"/>
      <c r="F41" s="42"/>
      <c r="G41" s="52"/>
      <c r="H41" s="43"/>
      <c r="I41" s="44"/>
      <c r="J41" s="44"/>
      <c r="K41" s="53"/>
      <c r="L41" s="44"/>
      <c r="M41" s="54"/>
      <c r="N41" s="44"/>
      <c r="O41" s="44"/>
      <c r="P41" s="47"/>
    </row>
    <row r="42" spans="1:16" ht="50.25" customHeight="1">
      <c r="A42" s="38">
        <v>15</v>
      </c>
      <c r="B42" s="62" t="s">
        <v>69</v>
      </c>
      <c r="C42" s="56" t="s">
        <v>70</v>
      </c>
      <c r="D42" s="49" t="s">
        <v>71</v>
      </c>
      <c r="E42" s="57" t="s">
        <v>72</v>
      </c>
      <c r="F42" s="58">
        <v>1878.8</v>
      </c>
      <c r="G42" s="52"/>
      <c r="H42" s="43"/>
      <c r="I42" s="44"/>
      <c r="J42" s="44" t="e">
        <f>SUM(#REF!)*S$1*V$1</f>
        <v>#REF!</v>
      </c>
      <c r="K42" s="53">
        <v>2.3199999999999998E-2</v>
      </c>
      <c r="L42" s="44">
        <f>+K42*T$1*W$1</f>
        <v>0</v>
      </c>
      <c r="M42" s="54">
        <v>5.7500000000000002E-2</v>
      </c>
      <c r="N42" s="44">
        <f>+M42*U$1*X$1</f>
        <v>0</v>
      </c>
      <c r="O42" s="44"/>
      <c r="P42" s="47"/>
    </row>
    <row r="43" spans="1:16" ht="36">
      <c r="A43" s="38">
        <v>16</v>
      </c>
      <c r="B43" s="62" t="s">
        <v>74</v>
      </c>
      <c r="C43" s="56" t="s">
        <v>75</v>
      </c>
      <c r="D43" s="49" t="s">
        <v>76</v>
      </c>
      <c r="E43" s="57" t="s">
        <v>72</v>
      </c>
      <c r="F43" s="58">
        <v>1363.6</v>
      </c>
      <c r="G43" s="52"/>
      <c r="H43" s="43"/>
      <c r="I43" s="44"/>
      <c r="J43" s="44" t="e">
        <f>SUM(#REF!)*S$1*V$1</f>
        <v>#REF!</v>
      </c>
      <c r="K43" s="53">
        <f>0.0174</f>
        <v>1.7399999999999999E-2</v>
      </c>
      <c r="L43" s="44">
        <f>+K43*T$1*W$1</f>
        <v>0</v>
      </c>
      <c r="M43" s="45">
        <v>0.12759999999999999</v>
      </c>
      <c r="N43" s="44">
        <f>+M43*U$1*X$1</f>
        <v>0</v>
      </c>
      <c r="O43" s="44"/>
      <c r="P43" s="47"/>
    </row>
    <row r="44" spans="1:16" ht="54.75" customHeight="1">
      <c r="A44" s="38">
        <v>17</v>
      </c>
      <c r="B44" s="75" t="s">
        <v>77</v>
      </c>
      <c r="C44" s="56" t="s">
        <v>78</v>
      </c>
      <c r="D44" s="49" t="s">
        <v>79</v>
      </c>
      <c r="E44" s="57" t="s">
        <v>40</v>
      </c>
      <c r="F44" s="76">
        <f>F43*4.12/1000</f>
        <v>5.6180320000000004</v>
      </c>
      <c r="G44" s="52"/>
      <c r="H44" s="43"/>
      <c r="I44" s="44"/>
      <c r="J44" s="44" t="e">
        <f>SUM(#REF!)*S$1*V$1</f>
        <v>#REF!</v>
      </c>
      <c r="K44" s="53"/>
      <c r="L44" s="44"/>
      <c r="M44" s="45">
        <v>2.2000000000000002</v>
      </c>
      <c r="N44" s="44">
        <f>+M44*U$1*X$1</f>
        <v>0</v>
      </c>
      <c r="O44" s="44"/>
      <c r="P44" s="47"/>
    </row>
    <row r="45" spans="1:16" ht="60">
      <c r="A45" s="38">
        <v>18</v>
      </c>
      <c r="B45" s="62" t="s">
        <v>80</v>
      </c>
      <c r="C45" s="56" t="s">
        <v>81</v>
      </c>
      <c r="D45" s="49" t="s">
        <v>82</v>
      </c>
      <c r="E45" s="57" t="s">
        <v>72</v>
      </c>
      <c r="F45" s="58">
        <v>1273.5999999999999</v>
      </c>
      <c r="G45" s="52"/>
      <c r="H45" s="43"/>
      <c r="I45" s="44"/>
      <c r="J45" s="44" t="e">
        <f>SUM(#REF!)*1.08*1.05</f>
        <v>#REF!</v>
      </c>
      <c r="K45" s="45">
        <f>0.0208+2*0.00003</f>
        <v>2.086E-2</v>
      </c>
      <c r="L45" s="44">
        <f>+K45*T$1*W$1</f>
        <v>0</v>
      </c>
      <c r="M45" s="54">
        <f>0.0474</f>
        <v>4.7399999999999998E-2</v>
      </c>
      <c r="N45" s="44">
        <f>+M45*U$1*X$1</f>
        <v>0</v>
      </c>
      <c r="O45" s="44"/>
      <c r="P45" s="47"/>
    </row>
    <row r="46" spans="1:16">
      <c r="A46" s="38"/>
      <c r="B46" s="48"/>
      <c r="C46" s="72" t="s">
        <v>55</v>
      </c>
      <c r="D46" s="73" t="s">
        <v>56</v>
      </c>
      <c r="E46" s="57"/>
      <c r="F46" s="42"/>
      <c r="G46" s="52"/>
      <c r="H46" s="43"/>
      <c r="I46" s="44"/>
      <c r="J46" s="44"/>
      <c r="K46" s="44"/>
      <c r="L46" s="44"/>
      <c r="M46" s="44"/>
      <c r="N46" s="44"/>
      <c r="O46" s="44"/>
      <c r="P46" s="47"/>
    </row>
    <row r="47" spans="1:16" ht="21" customHeight="1">
      <c r="A47" s="38"/>
      <c r="B47" s="48"/>
      <c r="C47" s="72" t="s">
        <v>57</v>
      </c>
      <c r="D47" s="73" t="s">
        <v>58</v>
      </c>
      <c r="E47" s="57"/>
      <c r="F47" s="42"/>
      <c r="G47" s="52"/>
      <c r="H47" s="43"/>
      <c r="I47" s="44"/>
      <c r="J47" s="44"/>
      <c r="K47" s="44"/>
      <c r="L47" s="44"/>
      <c r="M47" s="44"/>
      <c r="N47" s="44"/>
      <c r="O47" s="44"/>
      <c r="P47" s="74">
        <v>0.52969999999999995</v>
      </c>
    </row>
    <row r="48" spans="1:16" ht="53.25" customHeight="1">
      <c r="A48" s="38"/>
      <c r="B48" s="48"/>
      <c r="C48" s="55" t="s">
        <v>83</v>
      </c>
      <c r="D48" s="55" t="s">
        <v>84</v>
      </c>
      <c r="E48" s="50"/>
      <c r="F48" s="42"/>
      <c r="G48" s="59"/>
      <c r="H48" s="43"/>
      <c r="I48" s="44"/>
      <c r="J48" s="44"/>
      <c r="K48" s="53"/>
      <c r="L48" s="44"/>
      <c r="M48" s="54"/>
      <c r="N48" s="44"/>
      <c r="O48" s="44"/>
      <c r="P48" s="47"/>
    </row>
    <row r="49" spans="1:16" ht="65.25" customHeight="1">
      <c r="A49" s="38">
        <v>19</v>
      </c>
      <c r="B49" s="48" t="s">
        <v>44</v>
      </c>
      <c r="C49" s="56" t="s">
        <v>45</v>
      </c>
      <c r="D49" s="49" t="s">
        <v>85</v>
      </c>
      <c r="E49" s="57" t="s">
        <v>27</v>
      </c>
      <c r="F49" s="58">
        <v>72.75</v>
      </c>
      <c r="G49" s="52"/>
      <c r="H49" s="43"/>
      <c r="I49" s="44"/>
      <c r="J49" s="44"/>
      <c r="K49" s="53"/>
      <c r="L49" s="44"/>
      <c r="M49" s="53">
        <f>0.075+1*0.0315</f>
        <v>0.1065</v>
      </c>
      <c r="N49" s="60">
        <f>+M49*U$1*X$1</f>
        <v>0</v>
      </c>
      <c r="O49" s="44"/>
      <c r="P49" s="47"/>
    </row>
    <row r="50" spans="1:16" ht="54.75" customHeight="1">
      <c r="A50" s="38">
        <v>20</v>
      </c>
      <c r="B50" s="48" t="s">
        <v>47</v>
      </c>
      <c r="C50" s="56" t="s">
        <v>48</v>
      </c>
      <c r="D50" s="49" t="s">
        <v>49</v>
      </c>
      <c r="E50" s="57" t="s">
        <v>50</v>
      </c>
      <c r="F50" s="58">
        <v>72.75</v>
      </c>
      <c r="G50" s="59"/>
      <c r="H50" s="43"/>
      <c r="I50" s="44"/>
      <c r="J50" s="44"/>
      <c r="K50" s="53"/>
      <c r="L50" s="44"/>
      <c r="M50" s="54">
        <f>0.0476+5*0.0005</f>
        <v>5.0100000000000006E-2</v>
      </c>
      <c r="N50" s="44">
        <f>+M50*U$1*X$1</f>
        <v>0</v>
      </c>
      <c r="O50" s="44"/>
      <c r="P50" s="47"/>
    </row>
    <row r="51" spans="1:16" ht="18">
      <c r="A51" s="38">
        <v>21</v>
      </c>
      <c r="B51" s="48" t="s">
        <v>51</v>
      </c>
      <c r="C51" s="56" t="s">
        <v>52</v>
      </c>
      <c r="D51" s="49" t="s">
        <v>53</v>
      </c>
      <c r="E51" s="57" t="s">
        <v>50</v>
      </c>
      <c r="F51" s="58">
        <v>72.75</v>
      </c>
      <c r="G51" s="59"/>
      <c r="H51" s="43"/>
      <c r="I51" s="44"/>
      <c r="J51" s="44" t="e">
        <f>SUM(#REF!)*S$1*V$1</f>
        <v>#REF!</v>
      </c>
      <c r="K51" s="53">
        <v>5.5999999999999999E-3</v>
      </c>
      <c r="L51" s="44">
        <f>+K51*T$1*W$1</f>
        <v>0</v>
      </c>
      <c r="M51" s="54">
        <v>8.3400000000000002E-2</v>
      </c>
      <c r="N51" s="44">
        <f>+M51*U$1*X$1</f>
        <v>0</v>
      </c>
      <c r="O51" s="44"/>
      <c r="P51" s="47"/>
    </row>
    <row r="52" spans="1:16" ht="48">
      <c r="A52" s="38">
        <v>22</v>
      </c>
      <c r="B52" s="48" t="s">
        <v>86</v>
      </c>
      <c r="C52" s="77" t="s">
        <v>87</v>
      </c>
      <c r="D52" s="49" t="s">
        <v>88</v>
      </c>
      <c r="E52" s="57" t="s">
        <v>89</v>
      </c>
      <c r="F52" s="58">
        <v>4.8499999999999996</v>
      </c>
      <c r="G52" s="59"/>
      <c r="H52" s="43"/>
      <c r="I52" s="44"/>
      <c r="J52" s="44" t="e">
        <f>SUM(#REF!)*S$1*V$1</f>
        <v>#REF!</v>
      </c>
      <c r="K52" s="45">
        <v>2.3199999999999998</v>
      </c>
      <c r="L52" s="44">
        <f>+K52*T$1*W$1</f>
        <v>0</v>
      </c>
      <c r="M52" s="45">
        <v>5.75</v>
      </c>
      <c r="N52" s="60">
        <f>+M52*U$1*X$1</f>
        <v>0</v>
      </c>
      <c r="O52" s="44"/>
      <c r="P52" s="61"/>
    </row>
    <row r="53" spans="1:16">
      <c r="A53" s="38"/>
      <c r="B53" s="48"/>
      <c r="C53" s="72" t="s">
        <v>55</v>
      </c>
      <c r="D53" s="73" t="s">
        <v>56</v>
      </c>
      <c r="E53" s="57"/>
      <c r="F53" s="42"/>
      <c r="G53" s="59"/>
      <c r="H53" s="43"/>
      <c r="I53" s="44"/>
      <c r="J53" s="44"/>
      <c r="K53" s="44"/>
      <c r="L53" s="44"/>
      <c r="M53" s="44"/>
      <c r="N53" s="44"/>
      <c r="O53" s="44"/>
      <c r="P53" s="47"/>
    </row>
    <row r="54" spans="1:16" ht="24" customHeight="1">
      <c r="A54" s="38"/>
      <c r="B54" s="48"/>
      <c r="C54" s="72" t="s">
        <v>57</v>
      </c>
      <c r="D54" s="73" t="s">
        <v>58</v>
      </c>
      <c r="E54" s="57"/>
      <c r="F54" s="42"/>
      <c r="G54" s="59"/>
      <c r="H54" s="43"/>
      <c r="I54" s="44"/>
      <c r="J54" s="44"/>
      <c r="K54" s="44"/>
      <c r="L54" s="44"/>
      <c r="M54" s="44"/>
      <c r="N54" s="44"/>
      <c r="O54" s="44"/>
      <c r="P54" s="74">
        <v>1.17E-2</v>
      </c>
    </row>
    <row r="55" spans="1:16" ht="30.75" customHeight="1">
      <c r="A55" s="38"/>
      <c r="B55" s="48"/>
      <c r="C55" s="78" t="s">
        <v>90</v>
      </c>
      <c r="D55" s="55" t="s">
        <v>91</v>
      </c>
      <c r="E55" s="57"/>
      <c r="F55" s="42"/>
      <c r="G55" s="52"/>
      <c r="H55" s="43"/>
      <c r="I55" s="44"/>
      <c r="J55" s="44"/>
      <c r="K55" s="53"/>
      <c r="L55" s="44"/>
      <c r="M55" s="54"/>
      <c r="N55" s="44"/>
      <c r="O55" s="44"/>
      <c r="P55" s="47"/>
    </row>
    <row r="56" spans="1:16" ht="33" customHeight="1">
      <c r="A56" s="38">
        <v>23</v>
      </c>
      <c r="B56" s="48" t="s">
        <v>41</v>
      </c>
      <c r="C56" s="56" t="s">
        <v>42</v>
      </c>
      <c r="D56" s="49" t="s">
        <v>92</v>
      </c>
      <c r="E56" s="57" t="s">
        <v>27</v>
      </c>
      <c r="F56" s="58">
        <v>8.56</v>
      </c>
      <c r="G56" s="52"/>
      <c r="H56" s="43"/>
      <c r="I56" s="44"/>
      <c r="J56" s="44"/>
      <c r="K56" s="53">
        <v>6.5100000000000002E-3</v>
      </c>
      <c r="L56" s="44">
        <f>+K56*T$1*W$1</f>
        <v>0</v>
      </c>
      <c r="M56" s="54">
        <v>0.20649000000000001</v>
      </c>
      <c r="N56" s="60">
        <f>+M56*U$1*X$1</f>
        <v>0</v>
      </c>
      <c r="O56" s="44"/>
      <c r="P56" s="61"/>
    </row>
    <row r="57" spans="1:16" ht="76.5" customHeight="1">
      <c r="A57" s="38">
        <v>24</v>
      </c>
      <c r="B57" s="48" t="s">
        <v>44</v>
      </c>
      <c r="C57" s="56" t="s">
        <v>45</v>
      </c>
      <c r="D57" s="49" t="s">
        <v>85</v>
      </c>
      <c r="E57" s="57" t="s">
        <v>27</v>
      </c>
      <c r="F57" s="58">
        <v>10.59</v>
      </c>
      <c r="G57" s="52"/>
      <c r="H57" s="43"/>
      <c r="I57" s="44"/>
      <c r="J57" s="44"/>
      <c r="K57" s="53"/>
      <c r="L57" s="44"/>
      <c r="M57" s="53">
        <f>0.075+1*0.0315</f>
        <v>0.1065</v>
      </c>
      <c r="N57" s="60">
        <f>+M57*U$1*X$1</f>
        <v>0</v>
      </c>
      <c r="O57" s="44"/>
      <c r="P57" s="47"/>
    </row>
    <row r="58" spans="1:16" ht="60.75" customHeight="1">
      <c r="A58" s="38">
        <v>25</v>
      </c>
      <c r="B58" s="48" t="s">
        <v>47</v>
      </c>
      <c r="C58" s="56" t="s">
        <v>48</v>
      </c>
      <c r="D58" s="49" t="s">
        <v>49</v>
      </c>
      <c r="E58" s="57" t="s">
        <v>50</v>
      </c>
      <c r="F58" s="58">
        <v>10.59</v>
      </c>
      <c r="G58" s="59"/>
      <c r="H58" s="43"/>
      <c r="I58" s="44"/>
      <c r="J58" s="44"/>
      <c r="K58" s="53"/>
      <c r="L58" s="44"/>
      <c r="M58" s="54">
        <f>0.0476+5*0.0005</f>
        <v>5.0100000000000006E-2</v>
      </c>
      <c r="N58" s="44">
        <f>+M58*U$1*X$1</f>
        <v>0</v>
      </c>
      <c r="O58" s="44"/>
      <c r="P58" s="47"/>
    </row>
    <row r="59" spans="1:16" ht="18">
      <c r="A59" s="38">
        <v>26</v>
      </c>
      <c r="B59" s="48" t="s">
        <v>51</v>
      </c>
      <c r="C59" s="56" t="s">
        <v>52</v>
      </c>
      <c r="D59" s="49" t="s">
        <v>53</v>
      </c>
      <c r="E59" s="57" t="s">
        <v>50</v>
      </c>
      <c r="F59" s="58">
        <v>10.59</v>
      </c>
      <c r="G59" s="59"/>
      <c r="H59" s="43"/>
      <c r="I59" s="44"/>
      <c r="J59" s="44" t="e">
        <f>SUM(#REF!)*S$1*V$1</f>
        <v>#REF!</v>
      </c>
      <c r="K59" s="53">
        <v>5.5999999999999999E-3</v>
      </c>
      <c r="L59" s="44">
        <f t="shared" ref="L59:L66" si="0">+K59*T$1*W$1</f>
        <v>0</v>
      </c>
      <c r="M59" s="54">
        <v>8.3400000000000002E-2</v>
      </c>
      <c r="N59" s="44">
        <f>+M59*U$1*X$1</f>
        <v>0</v>
      </c>
      <c r="O59" s="44"/>
      <c r="P59" s="47"/>
    </row>
    <row r="60" spans="1:16" ht="47.25" customHeight="1">
      <c r="A60" s="38">
        <v>27</v>
      </c>
      <c r="B60" s="62" t="s">
        <v>93</v>
      </c>
      <c r="C60" s="77" t="s">
        <v>94</v>
      </c>
      <c r="D60" s="49" t="s">
        <v>95</v>
      </c>
      <c r="E60" s="57" t="s">
        <v>50</v>
      </c>
      <c r="F60" s="58">
        <v>0.2</v>
      </c>
      <c r="G60" s="59"/>
      <c r="H60" s="43"/>
      <c r="I60" s="44"/>
      <c r="J60" s="44" t="e">
        <f>SUM(#REF!)*S$1*V$1</f>
        <v>#REF!</v>
      </c>
      <c r="K60" s="53">
        <v>0.89</v>
      </c>
      <c r="L60" s="44">
        <f t="shared" si="0"/>
        <v>0</v>
      </c>
      <c r="M60" s="54"/>
      <c r="N60" s="44"/>
      <c r="O60" s="44"/>
      <c r="P60" s="47"/>
    </row>
    <row r="61" spans="1:16" ht="28.5">
      <c r="A61" s="38">
        <v>28</v>
      </c>
      <c r="B61" s="62" t="s">
        <v>96</v>
      </c>
      <c r="C61" s="56" t="s">
        <v>97</v>
      </c>
      <c r="D61" s="49" t="s">
        <v>98</v>
      </c>
      <c r="E61" s="57" t="s">
        <v>99</v>
      </c>
      <c r="F61" s="58">
        <v>4.5999999999999996</v>
      </c>
      <c r="G61" s="59"/>
      <c r="H61" s="43"/>
      <c r="I61" s="44"/>
      <c r="J61" s="44" t="e">
        <f>SUM(#REF!)*S$1*V$1</f>
        <v>#REF!</v>
      </c>
      <c r="K61" s="45">
        <v>0.44</v>
      </c>
      <c r="L61" s="44">
        <f t="shared" si="0"/>
        <v>0</v>
      </c>
      <c r="M61" s="45">
        <v>0.34</v>
      </c>
      <c r="N61" s="44">
        <f t="shared" ref="N61:N66" si="1">+M61*U$1*X$1</f>
        <v>0</v>
      </c>
      <c r="O61" s="44"/>
      <c r="P61" s="47"/>
    </row>
    <row r="62" spans="1:16" ht="36">
      <c r="A62" s="38">
        <v>29</v>
      </c>
      <c r="B62" s="62" t="s">
        <v>100</v>
      </c>
      <c r="C62" s="56" t="s">
        <v>101</v>
      </c>
      <c r="D62" s="49" t="s">
        <v>102</v>
      </c>
      <c r="E62" s="57" t="s">
        <v>72</v>
      </c>
      <c r="F62" s="51">
        <v>4.7</v>
      </c>
      <c r="G62" s="59"/>
      <c r="H62" s="43"/>
      <c r="I62" s="44"/>
      <c r="J62" s="44" t="e">
        <f>SUM(#REF!)*S$1*V$1</f>
        <v>#REF!</v>
      </c>
      <c r="K62" s="45">
        <v>0.121</v>
      </c>
      <c r="L62" s="44">
        <f t="shared" si="0"/>
        <v>0</v>
      </c>
      <c r="M62" s="45">
        <v>6.9800000000000001E-2</v>
      </c>
      <c r="N62" s="44">
        <f t="shared" si="1"/>
        <v>0</v>
      </c>
      <c r="O62" s="44"/>
      <c r="P62" s="47"/>
    </row>
    <row r="63" spans="1:16" ht="36">
      <c r="A63" s="38">
        <v>30</v>
      </c>
      <c r="B63" s="62" t="s">
        <v>103</v>
      </c>
      <c r="C63" s="56" t="s">
        <v>104</v>
      </c>
      <c r="D63" s="49" t="s">
        <v>105</v>
      </c>
      <c r="E63" s="57" t="s">
        <v>50</v>
      </c>
      <c r="F63" s="58">
        <v>0.3</v>
      </c>
      <c r="G63" s="59"/>
      <c r="H63" s="43"/>
      <c r="I63" s="44"/>
      <c r="J63" s="44" t="e">
        <f>SUM(#REF!)*S$1*V$1</f>
        <v>#REF!</v>
      </c>
      <c r="K63" s="45">
        <v>3.32</v>
      </c>
      <c r="L63" s="44">
        <f t="shared" si="0"/>
        <v>0</v>
      </c>
      <c r="M63" s="53">
        <v>7.36</v>
      </c>
      <c r="N63" s="44">
        <f t="shared" si="1"/>
        <v>0</v>
      </c>
      <c r="O63" s="44"/>
      <c r="P63" s="47"/>
    </row>
    <row r="64" spans="1:16" ht="36">
      <c r="A64" s="38">
        <v>31</v>
      </c>
      <c r="B64" s="62" t="s">
        <v>106</v>
      </c>
      <c r="C64" s="56" t="s">
        <v>107</v>
      </c>
      <c r="D64" s="49" t="s">
        <v>108</v>
      </c>
      <c r="E64" s="57" t="s">
        <v>72</v>
      </c>
      <c r="F64" s="58">
        <v>2.2400000000000002</v>
      </c>
      <c r="G64" s="59"/>
      <c r="H64" s="43"/>
      <c r="I64" s="44"/>
      <c r="J64" s="44" t="e">
        <f>SUM(#REF!)*S$1*V$1</f>
        <v>#REF!</v>
      </c>
      <c r="K64" s="53">
        <v>0.14499999999999999</v>
      </c>
      <c r="L64" s="44">
        <f t="shared" si="0"/>
        <v>0</v>
      </c>
      <c r="M64" s="53">
        <v>1.4999999999999999E-2</v>
      </c>
      <c r="N64" s="44">
        <f t="shared" si="1"/>
        <v>0</v>
      </c>
      <c r="O64" s="44"/>
      <c r="P64" s="47"/>
    </row>
    <row r="65" spans="1:16" ht="28.5">
      <c r="A65" s="38">
        <v>32</v>
      </c>
      <c r="B65" s="79" t="s">
        <v>109</v>
      </c>
      <c r="C65" s="77" t="s">
        <v>110</v>
      </c>
      <c r="D65" s="49" t="s">
        <v>111</v>
      </c>
      <c r="E65" s="57" t="s">
        <v>112</v>
      </c>
      <c r="F65" s="76">
        <v>1.6160000000000001</v>
      </c>
      <c r="G65" s="59"/>
      <c r="H65" s="43"/>
      <c r="I65" s="44"/>
      <c r="J65" s="44" t="e">
        <f>SUM(#REF!)*S$1*V$1</f>
        <v>#REF!</v>
      </c>
      <c r="K65" s="45">
        <v>2.3199999999999998</v>
      </c>
      <c r="L65" s="44">
        <f t="shared" si="0"/>
        <v>0</v>
      </c>
      <c r="M65" s="45">
        <v>5.75</v>
      </c>
      <c r="N65" s="44">
        <f t="shared" si="1"/>
        <v>0</v>
      </c>
      <c r="O65" s="44"/>
      <c r="P65" s="47"/>
    </row>
    <row r="66" spans="1:16" ht="36">
      <c r="A66" s="38">
        <v>33</v>
      </c>
      <c r="B66" s="62" t="s">
        <v>113</v>
      </c>
      <c r="C66" s="77" t="s">
        <v>114</v>
      </c>
      <c r="D66" s="49" t="s">
        <v>115</v>
      </c>
      <c r="E66" s="57" t="s">
        <v>72</v>
      </c>
      <c r="F66" s="58">
        <v>161.6</v>
      </c>
      <c r="G66" s="59"/>
      <c r="H66" s="43"/>
      <c r="I66" s="44"/>
      <c r="J66" s="44" t="e">
        <f>SUM(#REF!)*1.08*1.05</f>
        <v>#REF!</v>
      </c>
      <c r="K66" s="45">
        <f>0.0208</f>
        <v>2.0799999999999999E-2</v>
      </c>
      <c r="L66" s="44">
        <f t="shared" si="0"/>
        <v>0</v>
      </c>
      <c r="M66" s="54">
        <f>0.0474</f>
        <v>4.7399999999999998E-2</v>
      </c>
      <c r="N66" s="44">
        <f t="shared" si="1"/>
        <v>0</v>
      </c>
      <c r="O66" s="44"/>
      <c r="P66" s="47"/>
    </row>
    <row r="67" spans="1:16">
      <c r="A67" s="38"/>
      <c r="B67" s="48"/>
      <c r="C67" s="72" t="s">
        <v>55</v>
      </c>
      <c r="D67" s="73" t="s">
        <v>56</v>
      </c>
      <c r="E67" s="57"/>
      <c r="F67" s="42"/>
      <c r="G67" s="52"/>
      <c r="H67" s="43"/>
      <c r="I67" s="44"/>
      <c r="J67" s="44"/>
      <c r="K67" s="44"/>
      <c r="L67" s="44"/>
      <c r="M67" s="44"/>
      <c r="N67" s="44"/>
      <c r="O67" s="44"/>
      <c r="P67" s="47"/>
    </row>
    <row r="68" spans="1:16" ht="18.75" customHeight="1">
      <c r="A68" s="38"/>
      <c r="B68" s="48"/>
      <c r="C68" s="72" t="s">
        <v>57</v>
      </c>
      <c r="D68" s="73" t="s">
        <v>58</v>
      </c>
      <c r="E68" s="57"/>
      <c r="F68" s="42"/>
      <c r="G68" s="52"/>
      <c r="H68" s="43"/>
      <c r="I68" s="44"/>
      <c r="J68" s="44"/>
      <c r="K68" s="44"/>
      <c r="L68" s="44"/>
      <c r="M68" s="44"/>
      <c r="N68" s="44"/>
      <c r="O68" s="44"/>
      <c r="P68" s="74">
        <v>4.6100000000000002E-2</v>
      </c>
    </row>
    <row r="69" spans="1:16" ht="35.25" customHeight="1">
      <c r="A69" s="38"/>
      <c r="B69" s="48"/>
      <c r="C69" s="55" t="s">
        <v>116</v>
      </c>
      <c r="D69" s="55" t="s">
        <v>117</v>
      </c>
      <c r="E69" s="57"/>
      <c r="F69" s="42"/>
      <c r="G69" s="59"/>
      <c r="H69" s="43"/>
      <c r="I69" s="44"/>
      <c r="J69" s="44"/>
      <c r="K69" s="53"/>
      <c r="L69" s="44"/>
      <c r="M69" s="54"/>
      <c r="N69" s="44"/>
      <c r="O69" s="44"/>
      <c r="P69" s="47"/>
    </row>
    <row r="70" spans="1:16" ht="43.5" customHeight="1">
      <c r="A70" s="38">
        <v>34</v>
      </c>
      <c r="B70" s="79" t="s">
        <v>118</v>
      </c>
      <c r="C70" s="56" t="s">
        <v>119</v>
      </c>
      <c r="D70" s="49" t="s">
        <v>120</v>
      </c>
      <c r="E70" s="41" t="s">
        <v>121</v>
      </c>
      <c r="F70" s="80">
        <v>1</v>
      </c>
      <c r="G70" s="59"/>
      <c r="H70" s="43"/>
      <c r="I70" s="44"/>
      <c r="J70" s="44"/>
      <c r="K70" s="45">
        <f>1.67*0.6</f>
        <v>1.002</v>
      </c>
      <c r="L70" s="44">
        <f>+K70*T$1*W$1</f>
        <v>0</v>
      </c>
      <c r="M70" s="45">
        <f>0.65*0.7</f>
        <v>0.45499999999999996</v>
      </c>
      <c r="N70" s="44">
        <f>+M70*U$1*X$1</f>
        <v>0</v>
      </c>
      <c r="O70" s="44"/>
      <c r="P70" s="47"/>
    </row>
    <row r="71" spans="1:16" ht="72">
      <c r="A71" s="38">
        <v>35</v>
      </c>
      <c r="B71" s="79" t="s">
        <v>122</v>
      </c>
      <c r="C71" s="81" t="s">
        <v>123</v>
      </c>
      <c r="D71" s="49" t="s">
        <v>124</v>
      </c>
      <c r="E71" s="41" t="s">
        <v>121</v>
      </c>
      <c r="F71" s="80">
        <v>3</v>
      </c>
      <c r="G71" s="59"/>
      <c r="H71" s="43"/>
      <c r="I71" s="44"/>
      <c r="J71" s="44" t="e">
        <f>SUM(#REF!)*1.08*1.05</f>
        <v>#REF!</v>
      </c>
      <c r="K71" s="45">
        <v>1.67</v>
      </c>
      <c r="L71" s="44">
        <f>+K71*T$1*W$1</f>
        <v>0</v>
      </c>
      <c r="M71" s="45">
        <v>0.65</v>
      </c>
      <c r="N71" s="44">
        <f>+M71*U$1*X$1</f>
        <v>0</v>
      </c>
      <c r="O71" s="44"/>
      <c r="P71" s="47"/>
    </row>
    <row r="72" spans="1:16" ht="36">
      <c r="A72" s="38">
        <v>36</v>
      </c>
      <c r="B72" s="62" t="s">
        <v>127</v>
      </c>
      <c r="C72" s="81" t="s">
        <v>128</v>
      </c>
      <c r="D72" s="49" t="s">
        <v>129</v>
      </c>
      <c r="E72" s="50" t="s">
        <v>73</v>
      </c>
      <c r="F72" s="58">
        <f>0.6*0.4*0.4*6</f>
        <v>0.57600000000000007</v>
      </c>
      <c r="G72" s="59"/>
      <c r="H72" s="43"/>
      <c r="I72" s="44"/>
      <c r="J72" s="44"/>
      <c r="K72" s="45"/>
      <c r="L72" s="44"/>
      <c r="M72" s="45"/>
      <c r="N72" s="44"/>
      <c r="O72" s="44"/>
      <c r="P72" s="47"/>
    </row>
    <row r="73" spans="1:16" ht="26.25" customHeight="1">
      <c r="A73" s="38">
        <v>37</v>
      </c>
      <c r="B73" s="62" t="s">
        <v>93</v>
      </c>
      <c r="C73" s="81" t="s">
        <v>130</v>
      </c>
      <c r="D73" s="49" t="s">
        <v>131</v>
      </c>
      <c r="E73" s="57" t="s">
        <v>50</v>
      </c>
      <c r="F73" s="76">
        <f>0.4*0.4*0.1*6</f>
        <v>9.600000000000003E-2</v>
      </c>
      <c r="G73" s="59"/>
      <c r="H73" s="43"/>
      <c r="I73" s="44"/>
      <c r="J73" s="44"/>
      <c r="K73" s="45"/>
      <c r="L73" s="44"/>
      <c r="M73" s="45"/>
      <c r="N73" s="44"/>
      <c r="O73" s="44"/>
      <c r="P73" s="47"/>
    </row>
    <row r="74" spans="1:16" ht="39" customHeight="1">
      <c r="A74" s="38">
        <v>38</v>
      </c>
      <c r="B74" s="62" t="s">
        <v>132</v>
      </c>
      <c r="C74" s="81" t="s">
        <v>133</v>
      </c>
      <c r="D74" s="49" t="s">
        <v>134</v>
      </c>
      <c r="E74" s="50" t="s">
        <v>73</v>
      </c>
      <c r="F74" s="58">
        <f>0.6*0.4*0.4*6</f>
        <v>0.57600000000000007</v>
      </c>
      <c r="G74" s="59"/>
      <c r="H74" s="43"/>
      <c r="I74" s="44"/>
      <c r="J74" s="44"/>
      <c r="K74" s="45"/>
      <c r="L74" s="44"/>
      <c r="M74" s="45"/>
      <c r="N74" s="44"/>
      <c r="O74" s="44"/>
      <c r="P74" s="47"/>
    </row>
    <row r="75" spans="1:16" ht="45" customHeight="1">
      <c r="A75" s="38">
        <v>39</v>
      </c>
      <c r="B75" s="79" t="s">
        <v>135</v>
      </c>
      <c r="C75" s="56" t="s">
        <v>136</v>
      </c>
      <c r="D75" s="49" t="s">
        <v>137</v>
      </c>
      <c r="E75" s="41" t="s">
        <v>126</v>
      </c>
      <c r="F75" s="80">
        <v>6</v>
      </c>
      <c r="G75" s="59"/>
      <c r="H75" s="43"/>
      <c r="I75" s="44"/>
      <c r="J75" s="44"/>
      <c r="K75" s="45"/>
      <c r="L75" s="44"/>
      <c r="M75" s="45"/>
      <c r="N75" s="44"/>
      <c r="O75" s="44"/>
      <c r="P75" s="47"/>
    </row>
    <row r="76" spans="1:16">
      <c r="A76" s="38"/>
      <c r="B76" s="48"/>
      <c r="C76" s="72" t="s">
        <v>55</v>
      </c>
      <c r="D76" s="73" t="s">
        <v>56</v>
      </c>
      <c r="E76" s="57"/>
      <c r="F76" s="42"/>
      <c r="G76" s="59"/>
      <c r="H76" s="43"/>
      <c r="I76" s="44"/>
      <c r="J76" s="44"/>
      <c r="K76" s="44"/>
      <c r="L76" s="44"/>
      <c r="M76" s="44"/>
      <c r="N76" s="44"/>
      <c r="O76" s="44"/>
      <c r="P76" s="47"/>
    </row>
    <row r="77" spans="1:16" ht="30.75" customHeight="1">
      <c r="A77" s="38"/>
      <c r="B77" s="48"/>
      <c r="C77" s="72" t="s">
        <v>57</v>
      </c>
      <c r="D77" s="73" t="s">
        <v>58</v>
      </c>
      <c r="E77" s="57"/>
      <c r="F77" s="42"/>
      <c r="G77" s="59"/>
      <c r="H77" s="43"/>
      <c r="I77" s="44"/>
      <c r="J77" s="44"/>
      <c r="K77" s="44"/>
      <c r="L77" s="44"/>
      <c r="M77" s="44"/>
      <c r="N77" s="44"/>
      <c r="O77" s="44"/>
      <c r="P77" s="74">
        <v>1.0500000000000001E-2</v>
      </c>
    </row>
    <row r="78" spans="1:16" ht="66" customHeight="1">
      <c r="A78" s="38"/>
      <c r="B78" s="48"/>
      <c r="C78" s="55" t="s">
        <v>138</v>
      </c>
      <c r="D78" s="55" t="s">
        <v>139</v>
      </c>
      <c r="E78" s="57"/>
      <c r="F78" s="42"/>
      <c r="G78" s="59"/>
      <c r="H78" s="43"/>
      <c r="I78" s="44"/>
      <c r="J78" s="44"/>
      <c r="K78" s="53"/>
      <c r="L78" s="44"/>
      <c r="M78" s="54"/>
      <c r="N78" s="44"/>
      <c r="O78" s="44"/>
      <c r="P78" s="47"/>
    </row>
    <row r="79" spans="1:16" ht="53.25" customHeight="1">
      <c r="A79" s="38">
        <v>40</v>
      </c>
      <c r="B79" s="48" t="s">
        <v>24</v>
      </c>
      <c r="C79" s="56" t="s">
        <v>25</v>
      </c>
      <c r="D79" s="49" t="s">
        <v>26</v>
      </c>
      <c r="E79" s="57" t="s">
        <v>27</v>
      </c>
      <c r="F79" s="58">
        <v>6.9</v>
      </c>
      <c r="G79" s="59"/>
      <c r="H79" s="43"/>
      <c r="I79" s="44"/>
      <c r="J79" s="44"/>
      <c r="K79" s="53">
        <v>2.2400000000000002</v>
      </c>
      <c r="L79" s="44">
        <f>+K79*T$1*W$1</f>
        <v>0</v>
      </c>
      <c r="M79" s="53">
        <v>2.42</v>
      </c>
      <c r="N79" s="60">
        <f>+M79*U$1*X$1</f>
        <v>0</v>
      </c>
      <c r="O79" s="44"/>
      <c r="P79" s="47"/>
    </row>
    <row r="80" spans="1:16" ht="44.25" customHeight="1">
      <c r="A80" s="38">
        <v>41</v>
      </c>
      <c r="B80" s="48" t="s">
        <v>31</v>
      </c>
      <c r="C80" s="56" t="s">
        <v>32</v>
      </c>
      <c r="D80" s="49" t="s">
        <v>33</v>
      </c>
      <c r="E80" s="57" t="s">
        <v>27</v>
      </c>
      <c r="F80" s="58">
        <f>+F79</f>
        <v>6.9</v>
      </c>
      <c r="G80" s="52"/>
      <c r="H80" s="43"/>
      <c r="I80" s="44"/>
      <c r="J80" s="44"/>
      <c r="K80" s="53">
        <v>5.9200000000000003E-2</v>
      </c>
      <c r="L80" s="44">
        <f>+K80*T$1*W$1</f>
        <v>0</v>
      </c>
      <c r="M80" s="54">
        <v>0.18767</v>
      </c>
      <c r="N80" s="60">
        <f>+M80*U$1*X$1</f>
        <v>0</v>
      </c>
      <c r="O80" s="44"/>
      <c r="P80" s="47"/>
    </row>
    <row r="81" spans="1:16" ht="54" customHeight="1">
      <c r="A81" s="38">
        <v>42</v>
      </c>
      <c r="B81" s="48" t="s">
        <v>34</v>
      </c>
      <c r="C81" s="56" t="s">
        <v>35</v>
      </c>
      <c r="D81" s="49" t="s">
        <v>36</v>
      </c>
      <c r="E81" s="57" t="s">
        <v>27</v>
      </c>
      <c r="F81" s="58">
        <v>9.3000000000000007</v>
      </c>
      <c r="G81" s="43"/>
      <c r="H81" s="43"/>
      <c r="I81" s="44"/>
      <c r="J81" s="44"/>
      <c r="K81" s="53">
        <v>7.6400000000000001E-3</v>
      </c>
      <c r="L81" s="44">
        <f>+K81*T$1*W$1</f>
        <v>0</v>
      </c>
      <c r="M81" s="54">
        <v>0.24388000000000001</v>
      </c>
      <c r="N81" s="60">
        <f>+M81*U$1*X$1</f>
        <v>0</v>
      </c>
      <c r="O81" s="44"/>
      <c r="P81" s="61"/>
    </row>
    <row r="82" spans="1:16" ht="26.25" customHeight="1">
      <c r="A82" s="38">
        <v>43</v>
      </c>
      <c r="B82" s="62" t="s">
        <v>37</v>
      </c>
      <c r="C82" s="56" t="s">
        <v>38</v>
      </c>
      <c r="D82" s="49" t="s">
        <v>39</v>
      </c>
      <c r="E82" s="57" t="s">
        <v>40</v>
      </c>
      <c r="F82" s="58">
        <f>+F80*2.3+F81*2.3</f>
        <v>37.26</v>
      </c>
      <c r="G82" s="52"/>
      <c r="H82" s="43"/>
      <c r="I82" s="44"/>
      <c r="J82" s="44"/>
      <c r="K82" s="53"/>
      <c r="L82" s="44"/>
      <c r="M82" s="45"/>
      <c r="N82" s="60">
        <v>0.1</v>
      </c>
      <c r="O82" s="44"/>
      <c r="P82" s="61"/>
    </row>
    <row r="83" spans="1:16" ht="47.25" customHeight="1">
      <c r="A83" s="38">
        <v>44</v>
      </c>
      <c r="B83" s="48" t="s">
        <v>41</v>
      </c>
      <c r="C83" s="56" t="s">
        <v>42</v>
      </c>
      <c r="D83" s="49" t="s">
        <v>140</v>
      </c>
      <c r="E83" s="57" t="s">
        <v>27</v>
      </c>
      <c r="F83" s="58">
        <v>6</v>
      </c>
      <c r="G83" s="52"/>
      <c r="H83" s="43"/>
      <c r="I83" s="44"/>
      <c r="J83" s="44"/>
      <c r="K83" s="53">
        <v>6.5100000000000002E-3</v>
      </c>
      <c r="L83" s="44">
        <f>+K83*T$1*W$1</f>
        <v>0</v>
      </c>
      <c r="M83" s="54">
        <v>0.20649000000000001</v>
      </c>
      <c r="N83" s="60">
        <f>+M83*U$1*X$1</f>
        <v>0</v>
      </c>
      <c r="O83" s="44"/>
      <c r="P83" s="61"/>
    </row>
    <row r="84" spans="1:16" ht="41.25" customHeight="1">
      <c r="A84" s="38">
        <v>45</v>
      </c>
      <c r="B84" s="48" t="s">
        <v>28</v>
      </c>
      <c r="C84" s="56" t="s">
        <v>128</v>
      </c>
      <c r="D84" s="49" t="s">
        <v>141</v>
      </c>
      <c r="E84" s="57" t="s">
        <v>27</v>
      </c>
      <c r="F84" s="58">
        <v>2</v>
      </c>
      <c r="G84" s="59"/>
      <c r="H84" s="43"/>
      <c r="I84" s="44"/>
      <c r="J84" s="44"/>
      <c r="K84" s="53">
        <v>4.74</v>
      </c>
      <c r="L84" s="44">
        <f>+K84*T$1*W$1</f>
        <v>0</v>
      </c>
      <c r="M84" s="53"/>
      <c r="N84" s="60"/>
      <c r="O84" s="44"/>
      <c r="P84" s="47"/>
    </row>
    <row r="85" spans="1:16" ht="33.75" customHeight="1">
      <c r="A85" s="38">
        <v>46</v>
      </c>
      <c r="B85" s="62" t="s">
        <v>93</v>
      </c>
      <c r="C85" s="77" t="s">
        <v>94</v>
      </c>
      <c r="D85" s="49" t="s">
        <v>95</v>
      </c>
      <c r="E85" s="57" t="s">
        <v>50</v>
      </c>
      <c r="F85" s="58">
        <v>0.56000000000000005</v>
      </c>
      <c r="G85" s="59"/>
      <c r="H85" s="43"/>
      <c r="I85" s="44"/>
      <c r="J85" s="44" t="e">
        <f>SUM(#REF!)*S$1*V$1</f>
        <v>#REF!</v>
      </c>
      <c r="K85" s="53">
        <v>0.89</v>
      </c>
      <c r="L85" s="44">
        <f>+K85*T$1*W$1</f>
        <v>0</v>
      </c>
      <c r="M85" s="54"/>
      <c r="N85" s="44"/>
      <c r="O85" s="44"/>
      <c r="P85" s="47"/>
    </row>
    <row r="86" spans="1:16" ht="24">
      <c r="A86" s="38">
        <v>47</v>
      </c>
      <c r="B86" s="62" t="s">
        <v>142</v>
      </c>
      <c r="C86" s="77" t="s">
        <v>143</v>
      </c>
      <c r="D86" s="49" t="s">
        <v>144</v>
      </c>
      <c r="E86" s="57" t="s">
        <v>50</v>
      </c>
      <c r="F86" s="58">
        <v>7.53</v>
      </c>
      <c r="G86" s="59"/>
      <c r="H86" s="43"/>
      <c r="I86" s="44"/>
      <c r="J86" s="44" t="e">
        <f>SUM(#REF!)*S$1*V$1</f>
        <v>#REF!</v>
      </c>
      <c r="K86" s="53">
        <v>0.89</v>
      </c>
      <c r="L86" s="44">
        <f>+K86*T$1*W$1</f>
        <v>0</v>
      </c>
      <c r="M86" s="54"/>
      <c r="N86" s="44"/>
      <c r="O86" s="44"/>
      <c r="P86" s="47"/>
    </row>
    <row r="87" spans="1:16" ht="36">
      <c r="A87" s="38">
        <v>48</v>
      </c>
      <c r="B87" s="62" t="s">
        <v>103</v>
      </c>
      <c r="C87" s="56" t="s">
        <v>104</v>
      </c>
      <c r="D87" s="49" t="s">
        <v>145</v>
      </c>
      <c r="E87" s="57" t="s">
        <v>50</v>
      </c>
      <c r="F87" s="58">
        <f>3.72+2.56</f>
        <v>6.28</v>
      </c>
      <c r="G87" s="59"/>
      <c r="H87" s="43"/>
      <c r="I87" s="44"/>
      <c r="J87" s="44" t="e">
        <f>SUM(#REF!)*S$1*V$1</f>
        <v>#REF!</v>
      </c>
      <c r="K87" s="45">
        <v>3.32</v>
      </c>
      <c r="L87" s="44">
        <f>+K87*T$1*W$1</f>
        <v>0</v>
      </c>
      <c r="M87" s="53">
        <v>7.36</v>
      </c>
      <c r="N87" s="44">
        <f>+M87*U$1*X$1</f>
        <v>0</v>
      </c>
      <c r="O87" s="44"/>
      <c r="P87" s="47"/>
    </row>
    <row r="88" spans="1:16" ht="28.5">
      <c r="A88" s="38">
        <v>49</v>
      </c>
      <c r="B88" s="62" t="s">
        <v>146</v>
      </c>
      <c r="C88" s="81" t="s">
        <v>147</v>
      </c>
      <c r="D88" s="49" t="s">
        <v>148</v>
      </c>
      <c r="E88" s="57" t="s">
        <v>149</v>
      </c>
      <c r="F88" s="51">
        <v>2.84</v>
      </c>
      <c r="G88" s="59"/>
      <c r="H88" s="43"/>
      <c r="I88" s="44"/>
      <c r="J88" s="44" t="e">
        <f>SUM(#REF!)*S$1*V$1</f>
        <v>#REF!</v>
      </c>
      <c r="K88" s="53"/>
      <c r="L88" s="44"/>
      <c r="M88" s="54"/>
      <c r="N88" s="44"/>
      <c r="O88" s="44"/>
      <c r="P88" s="47"/>
    </row>
    <row r="89" spans="1:16" ht="36">
      <c r="A89" s="38">
        <v>50</v>
      </c>
      <c r="B89" s="62" t="s">
        <v>150</v>
      </c>
      <c r="C89" s="56" t="s">
        <v>151</v>
      </c>
      <c r="D89" s="49" t="s">
        <v>152</v>
      </c>
      <c r="E89" s="57" t="s">
        <v>99</v>
      </c>
      <c r="F89" s="58">
        <v>11.71</v>
      </c>
      <c r="G89" s="59"/>
      <c r="H89" s="43"/>
      <c r="I89" s="44"/>
      <c r="J89" s="44" t="e">
        <f>SUM(#REF!)*S$1*V$1</f>
        <v>#REF!</v>
      </c>
      <c r="K89" s="45">
        <v>0.6</v>
      </c>
      <c r="L89" s="44">
        <f>+K89*T$1*W$1</f>
        <v>0</v>
      </c>
      <c r="M89" s="45">
        <v>0.48</v>
      </c>
      <c r="N89" s="44">
        <f>+M89*U$1*X$1</f>
        <v>0</v>
      </c>
      <c r="O89" s="44"/>
      <c r="P89" s="47"/>
    </row>
    <row r="90" spans="1:16" ht="28.5">
      <c r="A90" s="38">
        <v>51</v>
      </c>
      <c r="B90" s="62" t="s">
        <v>103</v>
      </c>
      <c r="C90" s="56" t="s">
        <v>153</v>
      </c>
      <c r="D90" s="49" t="s">
        <v>154</v>
      </c>
      <c r="E90" s="57" t="s">
        <v>50</v>
      </c>
      <c r="F90" s="58">
        <v>0.72</v>
      </c>
      <c r="G90" s="59"/>
      <c r="H90" s="43"/>
      <c r="I90" s="44"/>
      <c r="J90" s="44" t="e">
        <f>SUM(#REF!)*S$1*V$1</f>
        <v>#REF!</v>
      </c>
      <c r="K90" s="45">
        <v>3.32</v>
      </c>
      <c r="L90" s="44">
        <f>+K90*T$1*W$1</f>
        <v>0</v>
      </c>
      <c r="M90" s="53">
        <v>7.36</v>
      </c>
      <c r="N90" s="44">
        <f>+M90*U$1*X$1</f>
        <v>0</v>
      </c>
      <c r="O90" s="44"/>
      <c r="P90" s="47"/>
    </row>
    <row r="91" spans="1:16" ht="36">
      <c r="A91" s="38">
        <v>52</v>
      </c>
      <c r="B91" s="62" t="s">
        <v>106</v>
      </c>
      <c r="C91" s="56" t="s">
        <v>107</v>
      </c>
      <c r="D91" s="49" t="s">
        <v>108</v>
      </c>
      <c r="E91" s="57" t="s">
        <v>72</v>
      </c>
      <c r="F91" s="58">
        <v>26.86</v>
      </c>
      <c r="G91" s="59"/>
      <c r="H91" s="43"/>
      <c r="I91" s="44"/>
      <c r="J91" s="44" t="e">
        <f>SUM(#REF!)*S$1*V$1</f>
        <v>#REF!</v>
      </c>
      <c r="K91" s="53">
        <v>0.14499999999999999</v>
      </c>
      <c r="L91" s="44">
        <f>+K91*T$1*W$1</f>
        <v>0</v>
      </c>
      <c r="M91" s="53">
        <v>1.4999999999999999E-2</v>
      </c>
      <c r="N91" s="44">
        <f>+M91*U$1*X$1</f>
        <v>0</v>
      </c>
      <c r="O91" s="44"/>
      <c r="P91" s="47"/>
    </row>
    <row r="92" spans="1:16" ht="36">
      <c r="A92" s="38">
        <v>53</v>
      </c>
      <c r="B92" s="62" t="s">
        <v>100</v>
      </c>
      <c r="C92" s="56" t="s">
        <v>101</v>
      </c>
      <c r="D92" s="49" t="s">
        <v>155</v>
      </c>
      <c r="E92" s="57" t="s">
        <v>72</v>
      </c>
      <c r="F92" s="51">
        <v>18.2</v>
      </c>
      <c r="G92" s="59"/>
      <c r="H92" s="43"/>
      <c r="I92" s="44"/>
      <c r="J92" s="44" t="e">
        <f>SUM(#REF!)*S$1*V$1</f>
        <v>#REF!</v>
      </c>
      <c r="K92" s="45">
        <v>0.121</v>
      </c>
      <c r="L92" s="44">
        <f>+K92*T$1*W$1</f>
        <v>0</v>
      </c>
      <c r="M92" s="45">
        <v>6.9800000000000001E-2</v>
      </c>
      <c r="N92" s="44">
        <f>+M92*U$1*X$1</f>
        <v>0</v>
      </c>
      <c r="O92" s="44"/>
      <c r="P92" s="47"/>
    </row>
    <row r="93" spans="1:16" ht="28.5">
      <c r="A93" s="38">
        <v>54</v>
      </c>
      <c r="B93" s="62" t="s">
        <v>156</v>
      </c>
      <c r="C93" s="56" t="s">
        <v>157</v>
      </c>
      <c r="D93" s="49" t="s">
        <v>158</v>
      </c>
      <c r="E93" s="57" t="s">
        <v>27</v>
      </c>
      <c r="F93" s="58">
        <v>2</v>
      </c>
      <c r="G93" s="59"/>
      <c r="H93" s="43"/>
      <c r="I93" s="44"/>
      <c r="J93" s="44"/>
      <c r="K93" s="53">
        <v>0.66400000000000003</v>
      </c>
      <c r="L93" s="44">
        <f>+K93*T$1*W$1</f>
        <v>0</v>
      </c>
      <c r="M93" s="53"/>
      <c r="N93" s="60"/>
      <c r="O93" s="44"/>
      <c r="P93" s="61"/>
    </row>
    <row r="94" spans="1:16" ht="30" customHeight="1">
      <c r="A94" s="38">
        <v>55</v>
      </c>
      <c r="B94" s="62" t="s">
        <v>159</v>
      </c>
      <c r="C94" s="56" t="s">
        <v>160</v>
      </c>
      <c r="D94" s="49" t="s">
        <v>161</v>
      </c>
      <c r="E94" s="57" t="s">
        <v>27</v>
      </c>
      <c r="F94" s="58">
        <v>6</v>
      </c>
      <c r="G94" s="59"/>
      <c r="H94" s="43"/>
      <c r="I94" s="44"/>
      <c r="J94" s="44"/>
      <c r="K94" s="53"/>
      <c r="L94" s="44"/>
      <c r="M94" s="53">
        <v>1.72E-2</v>
      </c>
      <c r="N94" s="44">
        <f>+M94*U$1*X$1</f>
        <v>0</v>
      </c>
      <c r="O94" s="44"/>
      <c r="P94" s="61"/>
    </row>
    <row r="95" spans="1:16" ht="18.75" customHeight="1">
      <c r="A95" s="38"/>
      <c r="B95" s="48"/>
      <c r="C95" s="81"/>
      <c r="D95" s="73" t="s">
        <v>56</v>
      </c>
      <c r="E95" s="57"/>
      <c r="F95" s="42"/>
      <c r="G95" s="59"/>
      <c r="H95" s="43"/>
      <c r="I95" s="44"/>
      <c r="J95" s="44"/>
      <c r="K95" s="44"/>
      <c r="L95" s="44"/>
      <c r="M95" s="44"/>
      <c r="N95" s="44"/>
      <c r="O95" s="44"/>
      <c r="P95" s="47"/>
    </row>
    <row r="96" spans="1:16" ht="15.75" customHeight="1">
      <c r="A96" s="38"/>
      <c r="B96" s="48"/>
      <c r="C96" s="56"/>
      <c r="D96" s="73" t="s">
        <v>58</v>
      </c>
      <c r="E96" s="57"/>
      <c r="F96" s="42"/>
      <c r="G96" s="59"/>
      <c r="H96" s="43"/>
      <c r="I96" s="44"/>
      <c r="J96" s="44"/>
      <c r="K96" s="44"/>
      <c r="L96" s="44"/>
      <c r="M96" s="44"/>
      <c r="N96" s="44"/>
      <c r="O96" s="44"/>
      <c r="P96" s="74">
        <v>7.0199999999999999E-2</v>
      </c>
    </row>
    <row r="97" spans="1:16" ht="78.75" customHeight="1">
      <c r="A97" s="38"/>
      <c r="B97" s="48"/>
      <c r="C97" s="55" t="s">
        <v>162</v>
      </c>
      <c r="D97" s="55" t="s">
        <v>163</v>
      </c>
      <c r="E97" s="57"/>
      <c r="F97" s="42"/>
      <c r="G97" s="59"/>
      <c r="H97" s="43"/>
      <c r="I97" s="44"/>
      <c r="J97" s="44"/>
      <c r="K97" s="53"/>
      <c r="L97" s="44"/>
      <c r="M97" s="54"/>
      <c r="N97" s="44"/>
      <c r="O97" s="44"/>
      <c r="P97" s="47"/>
    </row>
    <row r="98" spans="1:16" ht="51" customHeight="1">
      <c r="A98" s="38">
        <v>56</v>
      </c>
      <c r="B98" s="48" t="s">
        <v>34</v>
      </c>
      <c r="C98" s="56" t="s">
        <v>35</v>
      </c>
      <c r="D98" s="49" t="s">
        <v>164</v>
      </c>
      <c r="E98" s="57" t="s">
        <v>27</v>
      </c>
      <c r="F98" s="58">
        <v>0.8</v>
      </c>
      <c r="G98" s="52"/>
      <c r="H98" s="43"/>
      <c r="I98" s="44"/>
      <c r="J98" s="44"/>
      <c r="K98" s="53">
        <v>7.6400000000000001E-3</v>
      </c>
      <c r="L98" s="44">
        <f>+K98*T$1*W$1</f>
        <v>0</v>
      </c>
      <c r="M98" s="54">
        <v>0.24388000000000001</v>
      </c>
      <c r="N98" s="60">
        <f>+M98*U$1*X$1</f>
        <v>0</v>
      </c>
      <c r="O98" s="44"/>
      <c r="P98" s="61"/>
    </row>
    <row r="99" spans="1:16" ht="46.5" customHeight="1">
      <c r="A99" s="38">
        <v>57</v>
      </c>
      <c r="B99" s="48" t="s">
        <v>34</v>
      </c>
      <c r="C99" s="56" t="s">
        <v>35</v>
      </c>
      <c r="D99" s="49" t="s">
        <v>165</v>
      </c>
      <c r="E99" s="57" t="s">
        <v>27</v>
      </c>
      <c r="F99" s="58">
        <v>5</v>
      </c>
      <c r="G99" s="52"/>
      <c r="H99" s="43"/>
      <c r="I99" s="44"/>
      <c r="J99" s="44"/>
      <c r="K99" s="53">
        <v>7.6400000000000001E-3</v>
      </c>
      <c r="L99" s="44">
        <f>+K99*T$1*W$1</f>
        <v>0</v>
      </c>
      <c r="M99" s="54">
        <v>0.24388000000000001</v>
      </c>
      <c r="N99" s="60">
        <f>+M99*U$1*X$1</f>
        <v>0</v>
      </c>
      <c r="O99" s="44"/>
      <c r="P99" s="61"/>
    </row>
    <row r="100" spans="1:16" ht="29.25" customHeight="1">
      <c r="A100" s="38">
        <v>58</v>
      </c>
      <c r="B100" s="62" t="s">
        <v>37</v>
      </c>
      <c r="C100" s="56" t="s">
        <v>38</v>
      </c>
      <c r="D100" s="49" t="s">
        <v>39</v>
      </c>
      <c r="E100" s="57" t="s">
        <v>40</v>
      </c>
      <c r="F100" s="58">
        <f>+F98*2.3+F99*2.3</f>
        <v>13.34</v>
      </c>
      <c r="G100" s="52"/>
      <c r="H100" s="43"/>
      <c r="I100" s="44"/>
      <c r="J100" s="44"/>
      <c r="K100" s="53"/>
      <c r="L100" s="44"/>
      <c r="M100" s="45"/>
      <c r="N100" s="60">
        <v>0.1</v>
      </c>
      <c r="O100" s="44"/>
      <c r="P100" s="61"/>
    </row>
    <row r="101" spans="1:16" ht="51" customHeight="1">
      <c r="A101" s="38">
        <v>59</v>
      </c>
      <c r="B101" s="48" t="s">
        <v>28</v>
      </c>
      <c r="C101" s="56" t="s">
        <v>128</v>
      </c>
      <c r="D101" s="49" t="s">
        <v>141</v>
      </c>
      <c r="E101" s="57" t="s">
        <v>27</v>
      </c>
      <c r="F101" s="58">
        <v>3</v>
      </c>
      <c r="G101" s="59"/>
      <c r="H101" s="43"/>
      <c r="I101" s="44"/>
      <c r="J101" s="44"/>
      <c r="K101" s="53">
        <v>4.74</v>
      </c>
      <c r="L101" s="44">
        <f>+K101*T$1*W$1</f>
        <v>0</v>
      </c>
      <c r="M101" s="53"/>
      <c r="N101" s="60"/>
      <c r="O101" s="44"/>
      <c r="P101" s="47"/>
    </row>
    <row r="102" spans="1:16" ht="28.5">
      <c r="A102" s="38">
        <v>60</v>
      </c>
      <c r="B102" s="62" t="s">
        <v>93</v>
      </c>
      <c r="C102" s="77" t="s">
        <v>94</v>
      </c>
      <c r="D102" s="49" t="s">
        <v>166</v>
      </c>
      <c r="E102" s="57" t="s">
        <v>50</v>
      </c>
      <c r="F102" s="58">
        <v>0.22</v>
      </c>
      <c r="G102" s="59"/>
      <c r="H102" s="43"/>
      <c r="I102" s="44"/>
      <c r="J102" s="44" t="e">
        <f>SUM(#REF!)*S$1*V$1</f>
        <v>#REF!</v>
      </c>
      <c r="K102" s="53">
        <v>0.89</v>
      </c>
      <c r="L102" s="44">
        <f>+K102*T$1*W$1</f>
        <v>0</v>
      </c>
      <c r="M102" s="54"/>
      <c r="N102" s="44"/>
      <c r="O102" s="44"/>
      <c r="P102" s="47"/>
    </row>
    <row r="103" spans="1:16" ht="28.5">
      <c r="A103" s="38">
        <v>61</v>
      </c>
      <c r="B103" s="62" t="s">
        <v>103</v>
      </c>
      <c r="C103" s="56" t="s">
        <v>153</v>
      </c>
      <c r="D103" s="49" t="s">
        <v>145</v>
      </c>
      <c r="E103" s="57" t="s">
        <v>50</v>
      </c>
      <c r="F103" s="58">
        <f>3.72+2.16</f>
        <v>5.8800000000000008</v>
      </c>
      <c r="G103" s="59"/>
      <c r="H103" s="43"/>
      <c r="I103" s="44"/>
      <c r="J103" s="44" t="e">
        <f>SUM(#REF!)*S$1*V$1</f>
        <v>#REF!</v>
      </c>
      <c r="K103" s="45">
        <v>3.32</v>
      </c>
      <c r="L103" s="44">
        <f>+K103*T$1*W$1</f>
        <v>0</v>
      </c>
      <c r="M103" s="53">
        <v>7.36</v>
      </c>
      <c r="N103" s="44">
        <f>+M103*U$1*X$1</f>
        <v>0</v>
      </c>
      <c r="O103" s="44"/>
      <c r="P103" s="47"/>
    </row>
    <row r="104" spans="1:16" ht="36">
      <c r="A104" s="38">
        <v>62</v>
      </c>
      <c r="B104" s="62" t="s">
        <v>106</v>
      </c>
      <c r="C104" s="56" t="s">
        <v>107</v>
      </c>
      <c r="D104" s="49" t="s">
        <v>108</v>
      </c>
      <c r="E104" s="57" t="s">
        <v>72</v>
      </c>
      <c r="F104" s="58">
        <v>25.15</v>
      </c>
      <c r="G104" s="59"/>
      <c r="H104" s="43"/>
      <c r="I104" s="44"/>
      <c r="J104" s="44" t="e">
        <f>SUM(#REF!)*S$1*V$1</f>
        <v>#REF!</v>
      </c>
      <c r="K104" s="53">
        <v>0.14499999999999999</v>
      </c>
      <c r="L104" s="44">
        <f>+K104*T$1*W$1</f>
        <v>0</v>
      </c>
      <c r="M104" s="53">
        <v>1.4999999999999999E-2</v>
      </c>
      <c r="N104" s="44">
        <f>+M104*U$1*X$1</f>
        <v>0</v>
      </c>
      <c r="O104" s="44"/>
      <c r="P104" s="47"/>
    </row>
    <row r="105" spans="1:16" ht="28.5">
      <c r="A105" s="38">
        <v>63</v>
      </c>
      <c r="B105" s="62" t="s">
        <v>156</v>
      </c>
      <c r="C105" s="56" t="s">
        <v>157</v>
      </c>
      <c r="D105" s="49" t="s">
        <v>158</v>
      </c>
      <c r="E105" s="57" t="s">
        <v>27</v>
      </c>
      <c r="F105" s="58">
        <v>3</v>
      </c>
      <c r="G105" s="59"/>
      <c r="H105" s="43"/>
      <c r="I105" s="44"/>
      <c r="J105" s="44"/>
      <c r="K105" s="53">
        <v>0.66400000000000003</v>
      </c>
      <c r="L105" s="44">
        <f>+K105*T$1*W$1</f>
        <v>0</v>
      </c>
      <c r="M105" s="53"/>
      <c r="N105" s="60"/>
      <c r="O105" s="44"/>
      <c r="P105" s="61"/>
    </row>
    <row r="106" spans="1:16" ht="18">
      <c r="A106" s="38"/>
      <c r="B106" s="48"/>
      <c r="C106" s="81"/>
      <c r="D106" s="73" t="s">
        <v>56</v>
      </c>
      <c r="E106" s="57"/>
      <c r="F106" s="42"/>
      <c r="G106" s="59"/>
      <c r="H106" s="43"/>
      <c r="I106" s="44"/>
      <c r="J106" s="44"/>
      <c r="K106" s="44"/>
      <c r="L106" s="44"/>
      <c r="M106" s="44"/>
      <c r="N106" s="44"/>
      <c r="O106" s="44"/>
      <c r="P106" s="47"/>
    </row>
    <row r="107" spans="1:16" ht="19.5" customHeight="1">
      <c r="A107" s="38"/>
      <c r="B107" s="48"/>
      <c r="C107" s="56"/>
      <c r="D107" s="73" t="s">
        <v>58</v>
      </c>
      <c r="E107" s="57"/>
      <c r="F107" s="42"/>
      <c r="G107" s="59"/>
      <c r="H107" s="43"/>
      <c r="I107" s="44"/>
      <c r="J107" s="44"/>
      <c r="K107" s="44"/>
      <c r="L107" s="44"/>
      <c r="M107" s="44"/>
      <c r="N107" s="44"/>
      <c r="O107" s="44"/>
      <c r="P107" s="74">
        <v>2.64E-2</v>
      </c>
    </row>
    <row r="108" spans="1:16" ht="38.25" customHeight="1">
      <c r="A108" s="38"/>
      <c r="B108" s="48"/>
      <c r="C108" s="55" t="s">
        <v>167</v>
      </c>
      <c r="D108" s="55" t="s">
        <v>168</v>
      </c>
      <c r="E108" s="57"/>
      <c r="F108" s="42"/>
      <c r="G108" s="59"/>
      <c r="H108" s="43"/>
      <c r="I108" s="44"/>
      <c r="J108" s="44"/>
      <c r="K108" s="53"/>
      <c r="L108" s="44"/>
      <c r="M108" s="54"/>
      <c r="N108" s="44"/>
      <c r="O108" s="44"/>
      <c r="P108" s="47"/>
    </row>
    <row r="109" spans="1:16" ht="50.25" customHeight="1">
      <c r="A109" s="38">
        <v>64</v>
      </c>
      <c r="B109" s="48" t="s">
        <v>24</v>
      </c>
      <c r="C109" s="56" t="s">
        <v>25</v>
      </c>
      <c r="D109" s="49" t="s">
        <v>26</v>
      </c>
      <c r="E109" s="57" t="s">
        <v>27</v>
      </c>
      <c r="F109" s="58">
        <v>3.2</v>
      </c>
      <c r="G109" s="59"/>
      <c r="H109" s="43"/>
      <c r="I109" s="44"/>
      <c r="J109" s="44"/>
      <c r="K109" s="53">
        <v>2.2400000000000002</v>
      </c>
      <c r="L109" s="44">
        <f>+K109*T$1*W$1</f>
        <v>0</v>
      </c>
      <c r="M109" s="53">
        <v>2.42</v>
      </c>
      <c r="N109" s="60">
        <f>+M109*U$1*X$1</f>
        <v>0</v>
      </c>
      <c r="O109" s="44"/>
      <c r="P109" s="47"/>
    </row>
    <row r="110" spans="1:16" ht="33.75" customHeight="1">
      <c r="A110" s="38">
        <v>65</v>
      </c>
      <c r="B110" s="48" t="s">
        <v>41</v>
      </c>
      <c r="C110" s="56" t="s">
        <v>42</v>
      </c>
      <c r="D110" s="49" t="s">
        <v>169</v>
      </c>
      <c r="E110" s="57" t="s">
        <v>27</v>
      </c>
      <c r="F110" s="58">
        <v>8.1</v>
      </c>
      <c r="G110" s="52"/>
      <c r="H110" s="43"/>
      <c r="I110" s="44"/>
      <c r="J110" s="44"/>
      <c r="K110" s="53">
        <v>6.5100000000000002E-3</v>
      </c>
      <c r="L110" s="44">
        <f>+K110*T$1*W$1</f>
        <v>0</v>
      </c>
      <c r="M110" s="54">
        <v>0.20649000000000001</v>
      </c>
      <c r="N110" s="60">
        <f>+M110*U$1*X$1</f>
        <v>0</v>
      </c>
      <c r="O110" s="44"/>
      <c r="P110" s="61"/>
    </row>
    <row r="111" spans="1:16" ht="47.25" customHeight="1">
      <c r="A111" s="38">
        <v>66</v>
      </c>
      <c r="B111" s="48" t="s">
        <v>170</v>
      </c>
      <c r="C111" s="56" t="s">
        <v>171</v>
      </c>
      <c r="D111" s="49" t="s">
        <v>172</v>
      </c>
      <c r="E111" s="57" t="s">
        <v>125</v>
      </c>
      <c r="F111" s="51">
        <v>8.8000000000000007</v>
      </c>
      <c r="G111" s="59"/>
      <c r="H111" s="43"/>
      <c r="I111" s="44"/>
      <c r="J111" s="44"/>
      <c r="K111" s="45">
        <f>1.1*0.8</f>
        <v>0.88000000000000012</v>
      </c>
      <c r="L111" s="44">
        <f>+K111*T$1*W$1</f>
        <v>0</v>
      </c>
      <c r="M111" s="45">
        <f>1.12*0.8</f>
        <v>0.89600000000000013</v>
      </c>
      <c r="N111" s="60">
        <f>+M111*U$1*X$1</f>
        <v>0</v>
      </c>
      <c r="O111" s="44"/>
      <c r="P111" s="61"/>
    </row>
    <row r="112" spans="1:16" ht="35.25" customHeight="1">
      <c r="A112" s="38">
        <v>67</v>
      </c>
      <c r="B112" s="62" t="s">
        <v>156</v>
      </c>
      <c r="C112" s="56" t="s">
        <v>157</v>
      </c>
      <c r="D112" s="49" t="s">
        <v>158</v>
      </c>
      <c r="E112" s="57" t="s">
        <v>27</v>
      </c>
      <c r="F112" s="58">
        <v>2</v>
      </c>
      <c r="G112" s="59"/>
      <c r="H112" s="43"/>
      <c r="I112" s="44"/>
      <c r="J112" s="44"/>
      <c r="K112" s="53">
        <v>0.66400000000000003</v>
      </c>
      <c r="L112" s="44">
        <f>+K112*T$1*W$1</f>
        <v>0</v>
      </c>
      <c r="M112" s="53"/>
      <c r="N112" s="60"/>
      <c r="O112" s="44"/>
      <c r="P112" s="61"/>
    </row>
    <row r="113" spans="1:17" ht="40.5" customHeight="1">
      <c r="A113" s="38">
        <v>68</v>
      </c>
      <c r="B113" s="62" t="s">
        <v>159</v>
      </c>
      <c r="C113" s="56" t="s">
        <v>160</v>
      </c>
      <c r="D113" s="49" t="s">
        <v>173</v>
      </c>
      <c r="E113" s="57" t="s">
        <v>27</v>
      </c>
      <c r="F113" s="58">
        <f>8.1+7.9</f>
        <v>16</v>
      </c>
      <c r="G113" s="59"/>
      <c r="H113" s="43"/>
      <c r="I113" s="44"/>
      <c r="J113" s="44"/>
      <c r="K113" s="53"/>
      <c r="L113" s="44"/>
      <c r="M113" s="53">
        <v>1.72E-2</v>
      </c>
      <c r="N113" s="44">
        <f>+M113*U$1*X$1</f>
        <v>0</v>
      </c>
      <c r="O113" s="44"/>
      <c r="P113" s="61"/>
    </row>
    <row r="114" spans="1:17" ht="16.5" customHeight="1">
      <c r="A114" s="38"/>
      <c r="B114" s="48"/>
      <c r="C114" s="81"/>
      <c r="D114" s="73" t="s">
        <v>56</v>
      </c>
      <c r="E114" s="57"/>
      <c r="F114" s="42"/>
      <c r="G114" s="59"/>
      <c r="H114" s="43"/>
      <c r="I114" s="44"/>
      <c r="J114" s="44"/>
      <c r="K114" s="44"/>
      <c r="L114" s="44"/>
      <c r="M114" s="44"/>
      <c r="N114" s="44"/>
      <c r="O114" s="44"/>
      <c r="P114" s="47"/>
    </row>
    <row r="115" spans="1:17" ht="23.25" customHeight="1" thickBot="1">
      <c r="A115" s="38"/>
      <c r="B115" s="48"/>
      <c r="C115" s="56"/>
      <c r="D115" s="73" t="s">
        <v>58</v>
      </c>
      <c r="E115" s="57"/>
      <c r="F115" s="42"/>
      <c r="G115" s="59"/>
      <c r="H115" s="43"/>
      <c r="I115" s="44"/>
      <c r="J115" s="44"/>
      <c r="K115" s="44"/>
      <c r="L115" s="44"/>
      <c r="M115" s="44"/>
      <c r="N115" s="44"/>
      <c r="O115" s="44"/>
      <c r="P115" s="121">
        <v>4.7999999999999996E-3</v>
      </c>
    </row>
    <row r="116" spans="1:17" ht="15.75" thickBot="1">
      <c r="A116" s="82"/>
      <c r="B116" s="83"/>
      <c r="C116" s="83"/>
      <c r="D116" s="84" t="s">
        <v>174</v>
      </c>
      <c r="E116" s="85"/>
      <c r="F116" s="85"/>
      <c r="G116" s="86"/>
      <c r="H116" s="85"/>
      <c r="I116" s="87"/>
      <c r="J116" s="85"/>
      <c r="K116" s="85"/>
      <c r="L116" s="88"/>
      <c r="M116" s="88"/>
      <c r="N116" s="88"/>
      <c r="O116" s="89"/>
      <c r="P116" s="90">
        <v>1</v>
      </c>
      <c r="Q116" s="122"/>
    </row>
    <row r="117" spans="1:17">
      <c r="A117" s="91"/>
      <c r="B117" s="92"/>
      <c r="C117" s="92"/>
      <c r="D117" s="93"/>
      <c r="E117" s="94"/>
      <c r="F117" s="94"/>
      <c r="G117" s="95"/>
      <c r="H117" s="94"/>
      <c r="I117" s="96"/>
      <c r="J117" s="94"/>
      <c r="K117" s="94"/>
      <c r="L117" s="97"/>
      <c r="M117" s="97"/>
      <c r="N117" s="97"/>
      <c r="O117" s="98"/>
      <c r="P117" s="99"/>
    </row>
    <row r="118" spans="1:17">
      <c r="A118" s="100"/>
      <c r="B118" s="101"/>
      <c r="C118" s="101"/>
      <c r="D118" s="102" t="s">
        <v>175</v>
      </c>
      <c r="E118" s="103"/>
      <c r="F118" s="104"/>
      <c r="G118" s="105"/>
      <c r="H118" s="106" t="e">
        <f>+#REF!+#REF!</f>
        <v>#REF!</v>
      </c>
      <c r="I118" s="107"/>
      <c r="J118" s="108"/>
      <c r="K118" s="108"/>
      <c r="L118" s="108"/>
      <c r="M118" s="108"/>
      <c r="N118" s="108"/>
      <c r="O118" s="105"/>
      <c r="P118" s="106"/>
    </row>
    <row r="119" spans="1:17">
      <c r="A119" s="100"/>
      <c r="B119" s="101"/>
      <c r="C119" s="101"/>
      <c r="D119" s="109" t="s">
        <v>176</v>
      </c>
      <c r="E119" s="110">
        <v>0.2</v>
      </c>
      <c r="F119" s="104"/>
      <c r="G119" s="105"/>
      <c r="H119" s="111" t="e">
        <f>+H118*E119</f>
        <v>#REF!</v>
      </c>
      <c r="I119" s="107"/>
      <c r="J119" s="108"/>
      <c r="K119" s="108"/>
      <c r="L119" s="108"/>
      <c r="M119" s="108"/>
      <c r="N119" s="108"/>
      <c r="O119" s="105"/>
      <c r="P119" s="111"/>
    </row>
    <row r="120" spans="1:17" ht="15.75" thickBot="1">
      <c r="A120" s="112"/>
      <c r="B120" s="113"/>
      <c r="C120" s="113"/>
      <c r="D120" s="114" t="s">
        <v>177</v>
      </c>
      <c r="E120" s="115"/>
      <c r="F120" s="116"/>
      <c r="G120" s="117"/>
      <c r="H120" s="118" t="e">
        <f>+H119+H118</f>
        <v>#REF!</v>
      </c>
      <c r="I120" s="107"/>
      <c r="J120" s="108"/>
      <c r="K120" s="108"/>
      <c r="L120" s="108"/>
      <c r="M120" s="108"/>
      <c r="N120" s="108"/>
      <c r="O120" s="117"/>
      <c r="P120" s="118"/>
    </row>
  </sheetData>
  <mergeCells count="16">
    <mergeCell ref="A4:P4"/>
    <mergeCell ref="C6:P6"/>
    <mergeCell ref="C9:P9"/>
    <mergeCell ref="D10:P10"/>
    <mergeCell ref="A14:A16"/>
    <mergeCell ref="B14:B16"/>
    <mergeCell ref="D14:D16"/>
    <mergeCell ref="E14:E16"/>
    <mergeCell ref="F14:F16"/>
    <mergeCell ref="A8:P8"/>
    <mergeCell ref="O14:O16"/>
    <mergeCell ref="P14:P16"/>
    <mergeCell ref="K15:K16"/>
    <mergeCell ref="L15:L16"/>
    <mergeCell ref="M15:M16"/>
    <mergeCell ref="N15:N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2021-07-29T16:18:49Z</dcterms:created>
  <dcterms:modified xsi:type="dcterms:W3CDTF">2021-07-30T07:23:33Z</dcterms:modified>
</cp:coreProperties>
</file>